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4"/>
  <workbookPr checkCompatibility="1"/>
  <mc:AlternateContent xmlns:mc="http://schemas.openxmlformats.org/markup-compatibility/2006">
    <mc:Choice Requires="x15">
      <x15ac:absPath xmlns:x15ac="http://schemas.microsoft.com/office/spreadsheetml/2010/11/ac" url="C:\Users\jenni\Downloads\"/>
    </mc:Choice>
  </mc:AlternateContent>
  <xr:revisionPtr revIDLastSave="0" documentId="8_{DE741B51-D675-FC4D-9C1E-6A2110EDEE68}" xr6:coauthVersionLast="47" xr6:coauthVersionMax="47" xr10:uidLastSave="{00000000-0000-0000-0000-000000000000}"/>
  <bookViews>
    <workbookView xWindow="-108" yWindow="-108" windowWidth="23256" windowHeight="12456" tabRatio="825" activeTab="63" xr2:uid="{00000000-000D-0000-FFFF-FFFF00000000}"/>
  </bookViews>
  <sheets>
    <sheet name="1.0 Cronograma" sheetId="105" state="hidden" r:id="rId1"/>
    <sheet name="1.3.1 Cronograma PAGA" sheetId="108" state="hidden" r:id="rId2"/>
    <sheet name="ICOCIV" sheetId="111" state="hidden" r:id="rId3"/>
    <sheet name="1.1 Presupuesto Obra" sheetId="98" state="hidden" r:id="rId4"/>
    <sheet name="1.2 Desglose A.I.U" sheetId="99" state="hidden" r:id="rId5"/>
    <sheet name="1.2.1 Cronograma Ensayos O" sheetId="110" state="hidden" r:id="rId6"/>
    <sheet name="Factor Prestacional" sheetId="4" state="hidden" r:id="rId7"/>
    <sheet name="1.3 Presupuesto PAGA" sheetId="100" state="hidden" r:id="rId8"/>
    <sheet name="1.5 Presupuesto PMT" sheetId="102" state="hidden" r:id="rId9"/>
    <sheet name="1.7 Presupuesto Ocupación" sheetId="104" state="hidden" r:id="rId10"/>
    <sheet name="1.8 Costo Fiducia" sheetId="106" state="hidden" r:id="rId11"/>
    <sheet name="1.9 Presupuesto Gerencia" sheetId="107" state="hidden" r:id="rId12"/>
    <sheet name="1.10 Presupuesto Inter" sheetId="97" state="hidden" r:id="rId13"/>
    <sheet name="1.10.1 Cronograma Ensayos" sheetId="109" state="hidden" r:id="rId14"/>
    <sheet name="Factor Multiplicador" sheetId="96" state="hidden" r:id="rId15"/>
    <sheet name="2.1 Lista de Maquinas y Equipos" sheetId="2" state="hidden" r:id="rId16"/>
    <sheet name="2.2 Lista de Insumos" sheetId="3" state="hidden" r:id="rId17"/>
    <sheet name="3.1 Lista Costos Personal" sheetId="5" state="hidden" r:id="rId18"/>
    <sheet name="4.1 PDO-EXP-002" sheetId="7" state="hidden" r:id="rId19"/>
    <sheet name="4.1 PDO-EXP-003" sheetId="8" state="hidden" r:id="rId20"/>
    <sheet name="4.1 PDO-EXP-004" sheetId="9" state="hidden" r:id="rId21"/>
    <sheet name="4.1 PDO-EXP-005" sheetId="10" state="hidden" r:id="rId22"/>
    <sheet name="4.1 PDO-EXP-006" sheetId="11" state="hidden" r:id="rId23"/>
    <sheet name="4.1 PDO-EXP-007" sheetId="12" state="hidden" r:id="rId24"/>
    <sheet name="4.1 PDO-EXP-008" sheetId="13" state="hidden" r:id="rId25"/>
    <sheet name="4.1 PDO-EXP-009" sheetId="14" state="hidden" r:id="rId26"/>
    <sheet name="4.2 PDO-ASB-001" sheetId="15" state="hidden" r:id="rId27"/>
    <sheet name="4.2 PDO-ASB-002" sheetId="16" state="hidden" r:id="rId28"/>
    <sheet name="4.2 PDO-ASB-003" sheetId="17" state="hidden" r:id="rId29"/>
    <sheet name="4.3 PDO-PCH-001" sheetId="18" state="hidden" r:id="rId30"/>
    <sheet name="4.4 PDO-EYD-001" sheetId="19" state="hidden" r:id="rId31"/>
    <sheet name="4.4 PDO-EYD-002" sheetId="20" state="hidden" r:id="rId32"/>
    <sheet name="4.4 PDO-EYD-003" sheetId="21" state="hidden" r:id="rId33"/>
    <sheet name="4.4 PDO-EYD-004" sheetId="22" state="hidden" r:id="rId34"/>
    <sheet name="4.4 PDO-EYD-005" sheetId="23" state="hidden" r:id="rId35"/>
    <sheet name="4.4 PDO-EYD-006" sheetId="24" state="hidden" r:id="rId36"/>
    <sheet name="4.4 PDO-EYD-007" sheetId="25" state="hidden" r:id="rId37"/>
    <sheet name="4.4 PDO-EYD-008" sheetId="26" state="hidden" r:id="rId38"/>
    <sheet name="4.4 PDO-EYD-009" sheetId="27" state="hidden" r:id="rId39"/>
    <sheet name="4.4 PDO-EYD-010" sheetId="28" state="hidden" r:id="rId40"/>
    <sheet name="4.4 PDO-EYD-011" sheetId="29" state="hidden" r:id="rId41"/>
    <sheet name="4.4 PDO-EYD-012" sheetId="30" state="hidden" r:id="rId42"/>
    <sheet name="4.4 PDO-EYD-013" sheetId="31" state="hidden" r:id="rId43"/>
    <sheet name="4.4 PDO-EYD-014" sheetId="32" state="hidden" r:id="rId44"/>
    <sheet name="4.4 PDO-EYD-015" sheetId="33" state="hidden" r:id="rId45"/>
    <sheet name="4.4 PDO-EYD-016" sheetId="34" state="hidden" r:id="rId46"/>
    <sheet name="4.4 PDO-EYD-017" sheetId="35" state="hidden" r:id="rId47"/>
    <sheet name="4.4 PDO-EYD-018" sheetId="36" state="hidden" r:id="rId48"/>
    <sheet name="4.4 PDO-EYD-019" sheetId="37" state="hidden" r:id="rId49"/>
    <sheet name="4.5 PDO-SYS-001" sheetId="38" state="hidden" r:id="rId50"/>
    <sheet name="4.5 PDO-SYS-002" sheetId="39" state="hidden" r:id="rId51"/>
    <sheet name="4.5 PDO-SYS-003" sheetId="40" state="hidden" r:id="rId52"/>
    <sheet name="4.5 PDO-SYS-004" sheetId="41" state="hidden" r:id="rId53"/>
    <sheet name="4.5 PDO-SYS-005" sheetId="42" state="hidden" r:id="rId54"/>
    <sheet name="4.5 PDO-SYS-006" sheetId="43" state="hidden" r:id="rId55"/>
    <sheet name="4.5 PDO-SYS-007" sheetId="44" state="hidden" r:id="rId56"/>
    <sheet name="4.5 PDO-SYS-008" sheetId="45" state="hidden" r:id="rId57"/>
    <sheet name="4.6 PDO-OBV-001" sheetId="46" state="hidden" r:id="rId58"/>
    <sheet name="4.6 PDO-OBV-002" sheetId="47" state="hidden" r:id="rId59"/>
    <sheet name="4.6 PDO-OBV-003" sheetId="48" state="hidden" r:id="rId60"/>
    <sheet name="4.7 PDO-TRA-001" sheetId="49" state="hidden" r:id="rId61"/>
    <sheet name="4.7 PDO-TRA-002" sheetId="50" state="hidden" r:id="rId62"/>
    <sheet name="5.1 PDO-EXP-001" sheetId="51" state="hidden" r:id="rId63"/>
    <sheet name="1.1 Presupuesto LIC (2)" sheetId="130" r:id="rId64"/>
  </sheets>
  <externalReferences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</externalReferences>
  <definedNames>
    <definedName name="_">#REF!</definedName>
    <definedName name="_________APU221">#N/A</definedName>
    <definedName name="_________PJ50">#REF!</definedName>
    <definedName name="_________pj51">#N/A</definedName>
    <definedName name="________APU221">#N/A</definedName>
    <definedName name="________APU465">#N/A</definedName>
    <definedName name="________PJ50">#REF!</definedName>
    <definedName name="________pj51">#N/A</definedName>
    <definedName name="________rc">#N/A</definedName>
    <definedName name="_______APU221">#N/A</definedName>
    <definedName name="_______APU465">#N/A</definedName>
    <definedName name="_______FS01">#NAME?</definedName>
    <definedName name="_______PJ50">#REF!</definedName>
    <definedName name="_______pj51">#N/A</definedName>
    <definedName name="_______rc">#N/A</definedName>
    <definedName name="______APU221">#N/A</definedName>
    <definedName name="______APU465">#N/A</definedName>
    <definedName name="______PJ50">#REF!</definedName>
    <definedName name="______pj51">#N/A</definedName>
    <definedName name="______rc">#N/A</definedName>
    <definedName name="_____APU221">#N/A</definedName>
    <definedName name="_____APU465">#N/A</definedName>
    <definedName name="_____FS01">#NAME?</definedName>
    <definedName name="_____PJ50">#REF!</definedName>
    <definedName name="_____pj51">#N/A</definedName>
    <definedName name="_____rc">#N/A</definedName>
    <definedName name="____APU221">#N/A</definedName>
    <definedName name="____APU465">#N/A</definedName>
    <definedName name="____PJ50">#REF!</definedName>
    <definedName name="____pj51">#N/A</definedName>
    <definedName name="____rc">#N/A</definedName>
    <definedName name="___APU221">#N/A</definedName>
    <definedName name="___APU465">#N/A</definedName>
    <definedName name="___EST12">#REF!</definedName>
    <definedName name="___FS01">#NAME?</definedName>
    <definedName name="___PJ50">#REF!</definedName>
    <definedName name="___pj51">#N/A</definedName>
    <definedName name="___rc">#N/A</definedName>
    <definedName name="__123Graph_AFRQACIRR" hidden="1">[1]Main!$FP$65:$FP$70</definedName>
    <definedName name="__123Graph_AFRQACNPV" hidden="1">[1]Main!$FP$65:$FP$70</definedName>
    <definedName name="__123Graph_AFRQACRES" hidden="1">[1]Main!$FP$65:$FP$70</definedName>
    <definedName name="__123Graph_AHSTGIRR" hidden="1">[1]Main!$FN$66:$FR$66</definedName>
    <definedName name="__123Graph_AHSTGNPV" hidden="1">[1]Main!$FN$66:$FR$66</definedName>
    <definedName name="__123Graph_AHSTGRES" hidden="1">[1]Main!$FN$66:$FR$66</definedName>
    <definedName name="__123Graph_AMAIN" hidden="1">'[2]ETAPA 50 SMMLV'!#REF!</definedName>
    <definedName name="__123Graph_BMAIN" hidden="1">'[2]ETAPA 50 SMMLV'!#REF!</definedName>
    <definedName name="__123Graph_X" hidden="1">[1]CorpTax!$G$68:$G$97</definedName>
    <definedName name="__123Graph_XFRQACNPV" hidden="1">[1]Main!$FO$65:$FO$70</definedName>
    <definedName name="__123Graph_XFRQACRES" hidden="1">[1]Main!$FO$65:$FO$70</definedName>
    <definedName name="__123Graph_XMAIN" hidden="1">'[2]ETAPA 50 SMMLV'!#REF!</definedName>
    <definedName name="__1Sin_nombre">#N/A</definedName>
    <definedName name="__aiu2">[3]AIU!$J$105</definedName>
    <definedName name="__APU221">#N/A</definedName>
    <definedName name="__APU465">#N/A</definedName>
    <definedName name="__EST1">#REF!</definedName>
    <definedName name="__EST10">#REF!</definedName>
    <definedName name="__EST11">#REF!</definedName>
    <definedName name="__EST12">#REF!</definedName>
    <definedName name="__EST13">#REF!</definedName>
    <definedName name="__EST14">#REF!</definedName>
    <definedName name="__EST15">#REF!</definedName>
    <definedName name="__EST16">#REF!</definedName>
    <definedName name="__EST17">#REF!</definedName>
    <definedName name="__EST18">#REF!</definedName>
    <definedName name="__EST19">#REF!</definedName>
    <definedName name="__EST2">#REF!</definedName>
    <definedName name="__EST23">#REF!</definedName>
    <definedName name="__EST3">#REF!</definedName>
    <definedName name="__EST4">#REF!</definedName>
    <definedName name="__EST5">#REF!</definedName>
    <definedName name="__EST6">#REF!</definedName>
    <definedName name="__EST7">#REF!</definedName>
    <definedName name="__EST8">#REF!</definedName>
    <definedName name="__EST9">#REF!</definedName>
    <definedName name="__EXC1">#REF!</definedName>
    <definedName name="__EXC10">#REF!</definedName>
    <definedName name="__EXC11">#REF!</definedName>
    <definedName name="__EXC12">#REF!</definedName>
    <definedName name="__EXC2">#REF!</definedName>
    <definedName name="__EXC3">#REF!</definedName>
    <definedName name="__EXC4">#REF!</definedName>
    <definedName name="__EXC5">#REF!</definedName>
    <definedName name="__EXC6">#REF!</definedName>
    <definedName name="__EXC7">#REF!</definedName>
    <definedName name="__EXC8">#REF!</definedName>
    <definedName name="__EXC9">#REF!</definedName>
    <definedName name="__FS01" localSheetId="0">#REF!</definedName>
    <definedName name="__FS01" localSheetId="13">#REF!</definedName>
    <definedName name="__FS01" localSheetId="5">#REF!</definedName>
    <definedName name="__FS01" localSheetId="1">#REF!</definedName>
    <definedName name="__FS01">#REF!</definedName>
    <definedName name="__inf1">#N/A</definedName>
    <definedName name="__IntlFixup" hidden="1">TRUE</definedName>
    <definedName name="__PJ50">#REF!</definedName>
    <definedName name="__pj51">#N/A</definedName>
    <definedName name="__rc">#N/A</definedName>
    <definedName name="__xlnm.Print_Area_1">#N/A</definedName>
    <definedName name="__xlnm.Print_Area_2">#N/A</definedName>
    <definedName name="__xlnm.Print_Titles_1">#N/A</definedName>
    <definedName name="_1Sin_nombre">#N/A</definedName>
    <definedName name="_42C">#REF!</definedName>
    <definedName name="_42D">#REF!</definedName>
    <definedName name="_42E">#REF!</definedName>
    <definedName name="_44">#REF!</definedName>
    <definedName name="_6">#REF!</definedName>
    <definedName name="_aiu2">[3]AIU!$J$105</definedName>
    <definedName name="_APU1">[4]APU!$G$41</definedName>
    <definedName name="_APU10">[4]APU!$G$499</definedName>
    <definedName name="_APU11">[4]APU!$G$543</definedName>
    <definedName name="_APU13">[4]APU!$G$633</definedName>
    <definedName name="_APU14">[4]APU!$G$1439</definedName>
    <definedName name="_APU15">[4]APU!$G$1482</definedName>
    <definedName name="_APU18">[4]APU!$G$885</definedName>
    <definedName name="_APU2">[4]APU!$G$84</definedName>
    <definedName name="_APU20">[4]APU!$G$675</definedName>
    <definedName name="_APU21">[4]APU!$G$759</definedName>
    <definedName name="_APU22">[4]APU!$G$843</definedName>
    <definedName name="_APU221">#N/A</definedName>
    <definedName name="_APU23">[4]APU!$G$928</definedName>
    <definedName name="_APU25">[4]APU!$G$1053</definedName>
    <definedName name="_APU26">[4]APU!$G$1096</definedName>
    <definedName name="_APU27">[4]APU!$G$1139</definedName>
    <definedName name="_APU28">[4]APU!$G$1181</definedName>
    <definedName name="_APU3">[4]APU!$G$126</definedName>
    <definedName name="_APU30">[4]APU!$G$1267</definedName>
    <definedName name="_APU31">[4]APU!$G$1353</definedName>
    <definedName name="_APU38">[4]APU!$G$1734</definedName>
    <definedName name="_APU4">[4]APU!$G$212</definedName>
    <definedName name="_APU41">[4]APU!$G$1863</definedName>
    <definedName name="_APU42">[4]APU!$G$1906</definedName>
    <definedName name="_APU43">[4]APU!$G$1949</definedName>
    <definedName name="_APU44">[4]APU!$G$1991</definedName>
    <definedName name="_APU45">[4]APU!$G$2032</definedName>
    <definedName name="_APU46">[4]APU!$G$2075</definedName>
    <definedName name="_APU465">#N/A</definedName>
    <definedName name="_APU47">[4]APU!$G$2117</definedName>
    <definedName name="_APU48">[4]APU!$G$2159</definedName>
    <definedName name="_APU49">[4]APU!$G$2201</definedName>
    <definedName name="_APU5">[4]APU!$G$253</definedName>
    <definedName name="_APU52">[4]APU!$G$2326</definedName>
    <definedName name="_APU53">[4]APU!$G$2367</definedName>
    <definedName name="_APU54">[4]APU!$G$2409</definedName>
    <definedName name="_APU59">[4]APU!$G$2620</definedName>
    <definedName name="_APU6">[4]APU!$G$292</definedName>
    <definedName name="_APU60">[4]APU!$G$2662</definedName>
    <definedName name="_APU61">[4]APU!$G$2706</definedName>
    <definedName name="_APU64">[4]APU!$G$2828</definedName>
    <definedName name="_APU65">[4]APU!$G$2870</definedName>
    <definedName name="_APU66">[4]APU!$G$2911</definedName>
    <definedName name="_APU7">[4]APU!$G$334</definedName>
    <definedName name="_APU72">[4]APU!$G$3173</definedName>
    <definedName name="_APU74">[4]APU!$G$3251</definedName>
    <definedName name="_APU75">[4]APU!$G$3290</definedName>
    <definedName name="_APU76">[4]APU!$G$3329</definedName>
    <definedName name="_APU77">[4]APU!$G$169</definedName>
    <definedName name="_APU78">[4]APU!$G$1012</definedName>
    <definedName name="_apu79">[4]APU!$G$1310</definedName>
    <definedName name="_APU8">[4]APU!$G$376</definedName>
    <definedName name="_APU80">[4]APU!$G$3411</definedName>
    <definedName name="_APU81">[4]APU!$G$3454</definedName>
    <definedName name="_APU82">[4]APU!$G$3496</definedName>
    <definedName name="_APU83">[4]APU!$G$3538</definedName>
    <definedName name="_APU84">[4]APU!$G$3622</definedName>
    <definedName name="_APU85">[4]APU!$G$3580</definedName>
    <definedName name="_APU86">[4]APU!$G$3368</definedName>
    <definedName name="_APU9">[4]APU!$G$457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CAP1">#N/A</definedName>
    <definedName name="_compa">#REF!</definedName>
    <definedName name="_EST1">#REF!</definedName>
    <definedName name="_EST10">#REF!</definedName>
    <definedName name="_EST11">#REF!</definedName>
    <definedName name="_EST12">#REF!</definedName>
    <definedName name="_EST13">#REF!</definedName>
    <definedName name="_EST14">#REF!</definedName>
    <definedName name="_EST15">#REF!</definedName>
    <definedName name="_EST16">#REF!</definedName>
    <definedName name="_EST17">#REF!</definedName>
    <definedName name="_EST18">#REF!</definedName>
    <definedName name="_EST19">#REF!</definedName>
    <definedName name="_EST2">#REF!</definedName>
    <definedName name="_EST23">#REF!</definedName>
    <definedName name="_EST3">#REF!</definedName>
    <definedName name="_EST4">#REF!</definedName>
    <definedName name="_EST5">#REF!</definedName>
    <definedName name="_EST6">#REF!</definedName>
    <definedName name="_EST7">#REF!</definedName>
    <definedName name="_EST8">#REF!</definedName>
    <definedName name="_EST9">#REF!</definedName>
    <definedName name="_EXC1">#REF!</definedName>
    <definedName name="_EXC10">#REF!</definedName>
    <definedName name="_EXC11">#REF!</definedName>
    <definedName name="_EXC12">#REF!</definedName>
    <definedName name="_EXC2">#REF!</definedName>
    <definedName name="_EXC3">#REF!</definedName>
    <definedName name="_EXC4">#REF!</definedName>
    <definedName name="_EXC5">#REF!</definedName>
    <definedName name="_EXC6">#REF!</definedName>
    <definedName name="_EXC7">#REF!</definedName>
    <definedName name="_EXC8">#REF!</definedName>
    <definedName name="_EXC9">#REF!</definedName>
    <definedName name="_FC">#REF!</definedName>
    <definedName name="_Fill" hidden="1">#REF!</definedName>
    <definedName name="_FS01" localSheetId="0">#REF!</definedName>
    <definedName name="_FS01" localSheetId="13">#REF!</definedName>
    <definedName name="_FS01" localSheetId="5">#REF!</definedName>
    <definedName name="_FS01" localSheetId="1">#REF!</definedName>
    <definedName name="_FS01">#REF!</definedName>
    <definedName name="_GALAN">#REF!</definedName>
    <definedName name="_INF1">'[5]Diseño Chequeo LETRAS qmh Per'!#REF!</definedName>
    <definedName name="_INF2">'[5]Diseño Chequeo LETRAS qmh Per'!#REF!</definedName>
    <definedName name="_INF3">'[5]Diseño Chequeo LETRAS qmh Per'!#REF!</definedName>
    <definedName name="_IPC2002">#REF!</definedName>
    <definedName name="_Key1" hidden="1">#REF!</definedName>
    <definedName name="_Key2" hidden="1">#N/A</definedName>
    <definedName name="_ñ">#REF!</definedName>
    <definedName name="_Order1" hidden="1">255</definedName>
    <definedName name="_Order2" hidden="1">255</definedName>
    <definedName name="_PJ50">#REF!</definedName>
    <definedName name="_pj51">#N/A</definedName>
    <definedName name="_rc">#N/A</definedName>
    <definedName name="_Regression_Out" hidden="1">#N/A</definedName>
    <definedName name="_Regression_X" hidden="1">#N/A</definedName>
    <definedName name="_Regression_Y" hidden="1">#N/A</definedName>
    <definedName name="_Sort" hidden="1">#REF!</definedName>
    <definedName name="_Table1_In1" hidden="1">[1]Main!$U$48</definedName>
    <definedName name="_Table1_Out" hidden="1">#REF!</definedName>
    <definedName name="_Table2_In1" hidden="1">[1]Main!$U$48</definedName>
    <definedName name="_Table2_In2" hidden="1">[1]Input!$M$3</definedName>
    <definedName name="_Table2_Out" hidden="1">#REF!</definedName>
    <definedName name="_TC212">#N/A</definedName>
    <definedName name="_V1">#N/A</definedName>
    <definedName name="_X">NA()</definedName>
    <definedName name="_X_10">NA()</definedName>
    <definedName name="_X_3">NA()</definedName>
    <definedName name="_X_4">NA()</definedName>
    <definedName name="_X_5">NA()</definedName>
    <definedName name="_X_6">NA()</definedName>
    <definedName name="_X_7">NA()</definedName>
    <definedName name="_X_8">NA()</definedName>
    <definedName name="_X_9">NA()</definedName>
    <definedName name="_z">#REF!</definedName>
    <definedName name="_Z_10">NA()</definedName>
    <definedName name="_Z_3">NA()</definedName>
    <definedName name="_Z_4">NA()</definedName>
    <definedName name="_Z_5">NA()</definedName>
    <definedName name="_Z_6">NA()</definedName>
    <definedName name="_Z_7">NA()</definedName>
    <definedName name="_Z_8">NA()</definedName>
    <definedName name="_Z_9">NA()</definedName>
    <definedName name="\0">'[6]CRA.MODI'!#REF!</definedName>
    <definedName name="\a">#N/A</definedName>
    <definedName name="\b">#REF!</definedName>
    <definedName name="\c">#REF!</definedName>
    <definedName name="\e">#REF!</definedName>
    <definedName name="\f">#REF!</definedName>
    <definedName name="\i">#REF!</definedName>
    <definedName name="\m">#REF!</definedName>
    <definedName name="\q">#N/A</definedName>
    <definedName name="\r">#REF!</definedName>
    <definedName name="\sa">#REF!</definedName>
    <definedName name="\t">#REF!</definedName>
    <definedName name="\w">#N/A</definedName>
    <definedName name="\x">#REF!</definedName>
    <definedName name="\z">#REF!</definedName>
    <definedName name="A">#REF!</definedName>
    <definedName name="A_impresión_IM">'[6]CRA.MODI'!#REF!</definedName>
    <definedName name="A0">#N/A</definedName>
    <definedName name="AA">#REF!</definedName>
    <definedName name="aaa">#REF!</definedName>
    <definedName name="AAA_10">NA()</definedName>
    <definedName name="AAA_3">NA()</definedName>
    <definedName name="AAA_4">NA()</definedName>
    <definedName name="AAA_5">NA()</definedName>
    <definedName name="AAA_6">NA()</definedName>
    <definedName name="AAA_7">NA()</definedName>
    <definedName name="AAA_8">NA()</definedName>
    <definedName name="AAA_9">NA()</definedName>
    <definedName name="AAAA">'[7]PU (2)'!$F$10</definedName>
    <definedName name="AAAAAAAAAAAAAAAAAAFFFFFFFFFFFFFFF">#N/A</definedName>
    <definedName name="ab">#REF!</definedName>
    <definedName name="ABNA">#N/A</definedName>
    <definedName name="absc" localSheetId="0">[8]!absc</definedName>
    <definedName name="absc" localSheetId="63">[8]!absc</definedName>
    <definedName name="absc" localSheetId="13">[8]!absc</definedName>
    <definedName name="absc" localSheetId="5">[8]!absc</definedName>
    <definedName name="absc" localSheetId="1">[8]!absc</definedName>
    <definedName name="absc">[8]!absc</definedName>
    <definedName name="AC" hidden="1">{#N/A,#N/A,TRUE,"INGENIERIA";#N/A,#N/A,TRUE,"COMPRAS";#N/A,#N/A,TRUE,"DIRECCION";#N/A,#N/A,TRUE,"RESUMEN"}</definedName>
    <definedName name="AccessDatabase" hidden="1">"A:\SAIN.mdb"</definedName>
    <definedName name="ACT">#N/A</definedName>
    <definedName name="AD" hidden="1">{#N/A,#N/A,TRUE,"INGENIERIA";#N/A,#N/A,TRUE,"COMPRAS";#N/A,#N/A,TRUE,"DIRECCION";#N/A,#N/A,TRUE,"RESUMEN"}</definedName>
    <definedName name="Adm">[9]PRESUPUESTO!$F$97</definedName>
    <definedName name="ADMON">'[10]Formulario N° 4'!$F$129</definedName>
    <definedName name="adoq">#N/A</definedName>
    <definedName name="AE" hidden="1">{#N/A,#N/A,TRUE,"INGENIERIA";#N/A,#N/A,TRUE,"COMPRAS";#N/A,#N/A,TRUE,"DIRECCION";#N/A,#N/A,TRUE,"RESUMEN"}</definedName>
    <definedName name="aergdezs">#REF!</definedName>
    <definedName name="af">#REF!</definedName>
    <definedName name="AG" hidden="1">{#N/A,#N/A,FALSE,"Formato No.2 ";#N/A,#N/A,FALSE,"Formato No.3A";#N/A,#N/A,FALSE,"Formato No. 3B";#N/A,#N/A,FALSE,"Formato No. 3C";#N/A,#N/A,FALSE,"Formato No. 4A";#N/A,#N/A,FALSE,"Formato No. 4B";#N/A,#N/A,FALSE,"Formato No. 4C (1)";#N/A,#N/A,FALSE,"Formato No. 4C (2)";#N/A,#N/A,FALSE,"Formato No. 4D";#N/A,#N/A,FALSE,"Formato No. 7 ";#N/A,#N/A,FALSE,"Formato No. 8";#N/A,#N/A,FALSE,"Formato No. 9";#N/A,#N/A,FALSE,"Formato No. 10";#N/A,#N/A,FALSE,"Formato No. 11";#N/A,#N/A,FALSE,"Formato No. 12";#N/A,#N/A,FALSE,"Formato No. 13";#N/A,#N/A,FALSE,"Formato No. 14";#N/A,#N/A,FALSE,"Formato No. 15 ";#N/A,#N/A,FALSE,"Formato No. 16";#N/A,#N/A,FALSE,"Formato No. 17";#N/A,#N/A,FALSE,"Formato No. 18";#N/A,#N/A,FALSE,"Formato No. 19"}</definedName>
    <definedName name="AH" hidden="1">{#N/A,#N/A,TRUE,"INGENIERIA";#N/A,#N/A,TRUE,"COMPRAS";#N/A,#N/A,TRUE,"DIRECCION";#N/A,#N/A,TRUE,"RESUMEN"}</definedName>
    <definedName name="ahe">#N/A</definedName>
    <definedName name="AHER">[11]HER!$A:$C</definedName>
    <definedName name="AIU">#N/A</definedName>
    <definedName name="aj">#N/A</definedName>
    <definedName name="alc" localSheetId="0">[12]!absc</definedName>
    <definedName name="alc" localSheetId="63">[12]!absc</definedName>
    <definedName name="alc" localSheetId="13">[12]!absc</definedName>
    <definedName name="alc" localSheetId="5">[12]!absc</definedName>
    <definedName name="alc" localSheetId="1">[12]!absc</definedName>
    <definedName name="alc">[12]!absc</definedName>
    <definedName name="ALTO">#REF!</definedName>
    <definedName name="altosutro">#REF!</definedName>
    <definedName name="ALTURA">#REF!</definedName>
    <definedName name="alturaarena">#REF!</definedName>
    <definedName name="ALTURAPLACAS">#REF!</definedName>
    <definedName name="AMAT">[11]MAT!$A:$C</definedName>
    <definedName name="ambiental" hidden="1">[13]Main!$FP$65:$FP$70</definedName>
    <definedName name="ANABANCO">'[14]ANALISIS RESUMIDOS'!$A$2:$D$2609</definedName>
    <definedName name="ANALI">#REF!</definedName>
    <definedName name="Analis">#REF!</definedName>
    <definedName name="ANALISIS">#REF!</definedName>
    <definedName name="ANALISIS__DE__PRECIOS__UNITARIOS">#N/A</definedName>
    <definedName name="ANALISIS_UNITARIOS">#REF!</definedName>
    <definedName name="ancho">#REF!</definedName>
    <definedName name="anchodesarenador">#REF!</definedName>
    <definedName name="ANCHOPLACAS">#REF!</definedName>
    <definedName name="anchosutro">#REF!</definedName>
    <definedName name="Andres123">#REF!</definedName>
    <definedName name="anscount" hidden="1">2</definedName>
    <definedName name="ANTIC">'[15]1'!#REF!</definedName>
    <definedName name="AÑOWUIE">'[16]Res-Accide-10'!$R$2:$R$7</definedName>
    <definedName name="ao">#N/A</definedName>
    <definedName name="ap">[17]Planilla!$D$58</definedName>
    <definedName name="APER">[11]PER!$A:$C</definedName>
    <definedName name="APR">[18]dts!$B$25</definedName>
    <definedName name="APU">[19]MATERIALES!$A$10:$A$12</definedName>
    <definedName name="APU221.1">#N/A</definedName>
    <definedName name="APU221.2">#N/A</definedName>
    <definedName name="_xlnm.Extract">#REF!</definedName>
    <definedName name="_xlnm.Print_Area" localSheetId="63">'1.1 Presupuesto LIC (2)'!$A$1:$F$88</definedName>
    <definedName name="_xlnm.Print_Area" localSheetId="3">'1.1 Presupuesto Obra'!$A$1:$K$94</definedName>
    <definedName name="_xlnm.Print_Area" localSheetId="12">'1.10 Presupuesto Inter'!$A$1:$I$72</definedName>
    <definedName name="_xlnm.Print_Area" localSheetId="13">'1.10.1 Cronograma Ensayos'!$A$1:$N$23</definedName>
    <definedName name="_xlnm.Print_Area" localSheetId="4">'1.2 Desglose A.I.U'!$B$2:$I$88</definedName>
    <definedName name="_xlnm.Print_Area" localSheetId="5">'1.2.1 Cronograma Ensayos O'!$A$1:$N$21</definedName>
    <definedName name="_xlnm.Print_Area" localSheetId="7">'1.3 Presupuesto PAGA'!$A$1:$I$58</definedName>
    <definedName name="_xlnm.Print_Area" localSheetId="1">'1.3.1 Cronograma PAGA'!$B$2:$J$44</definedName>
    <definedName name="_xlnm.Print_Area" localSheetId="8">'1.5 Presupuesto PMT'!$A$1:$I$40</definedName>
    <definedName name="_xlnm.Print_Area" localSheetId="9">'1.7 Presupuesto Ocupación'!$A$1:$I$26</definedName>
    <definedName name="_xlnm.Print_Area" localSheetId="10">'1.8 Costo Fiducia'!$A$1:$H$26</definedName>
    <definedName name="_xlnm.Print_Area" localSheetId="11">'1.9 Presupuesto Gerencia'!$A$1:$I$52</definedName>
    <definedName name="_xlnm.Print_Area" localSheetId="15">'2.1 Lista de Maquinas y Equipos'!$A$1:$F$57</definedName>
    <definedName name="_xlnm.Print_Area" localSheetId="16">'2.2 Lista de Insumos'!$A$1:$F$68</definedName>
    <definedName name="_xlnm.Print_Area" localSheetId="17">'3.1 Lista Costos Personal'!$A$1:$E$59</definedName>
    <definedName name="_xlnm.Print_Area" localSheetId="18">'4.1 PDO-EXP-002'!$A$1:$M$102</definedName>
    <definedName name="_xlnm.Print_Area" localSheetId="19">'4.1 PDO-EXP-003'!$A$1:$M$102</definedName>
    <definedName name="_xlnm.Print_Area" localSheetId="20">'4.1 PDO-EXP-004'!$A$1:$M$102</definedName>
    <definedName name="_xlnm.Print_Area" localSheetId="21">'4.1 PDO-EXP-005'!$A$1:$M$102</definedName>
    <definedName name="_xlnm.Print_Area" localSheetId="22">'4.1 PDO-EXP-006'!$A$1:$M$102</definedName>
    <definedName name="_xlnm.Print_Area" localSheetId="23">'4.1 PDO-EXP-007'!$A$1:$M$102</definedName>
    <definedName name="_xlnm.Print_Area" localSheetId="24">'4.1 PDO-EXP-008'!$A$1:$M$103</definedName>
    <definedName name="_xlnm.Print_Area" localSheetId="25">'4.1 PDO-EXP-009'!$A$1:$M$102</definedName>
    <definedName name="_xlnm.Print_Area" localSheetId="26">'4.2 PDO-ASB-001'!$A$1:$M$103</definedName>
    <definedName name="_xlnm.Print_Area" localSheetId="27">'4.2 PDO-ASB-002'!$A$1:$M$103</definedName>
    <definedName name="_xlnm.Print_Area" localSheetId="28">'4.2 PDO-ASB-003'!$A$1:$M$103</definedName>
    <definedName name="_xlnm.Print_Area" localSheetId="29">'4.3 PDO-PCH-001'!$A$1:$M$104</definedName>
    <definedName name="_xlnm.Print_Area" localSheetId="30">'4.4 PDO-EYD-001'!$A$1:$M$102</definedName>
    <definedName name="_xlnm.Print_Area" localSheetId="31">'4.4 PDO-EYD-002'!$A$1:$M$102</definedName>
    <definedName name="_xlnm.Print_Area" localSheetId="32">'4.4 PDO-EYD-003'!$A$1:$M$103</definedName>
    <definedName name="_xlnm.Print_Area" localSheetId="33">'4.4 PDO-EYD-004'!$A$1:$M$102</definedName>
    <definedName name="_xlnm.Print_Area" localSheetId="34">'4.4 PDO-EYD-005'!$A$1:$M$102</definedName>
    <definedName name="_xlnm.Print_Area" localSheetId="35">'4.4 PDO-EYD-006'!$A$1:$M$103</definedName>
    <definedName name="_xlnm.Print_Area" localSheetId="36">'4.4 PDO-EYD-007'!$A$1:$M$103</definedName>
    <definedName name="_xlnm.Print_Area" localSheetId="37">'4.4 PDO-EYD-008'!$A$1:$M$103</definedName>
    <definedName name="_xlnm.Print_Area" localSheetId="38">'4.4 PDO-EYD-009'!$A$1:$M$103</definedName>
    <definedName name="_xlnm.Print_Area" localSheetId="39">'4.4 PDO-EYD-010'!$A$1:$M$102</definedName>
    <definedName name="_xlnm.Print_Area" localSheetId="40">'4.4 PDO-EYD-011'!$A$1:$M$102</definedName>
    <definedName name="_xlnm.Print_Area" localSheetId="41">'4.4 PDO-EYD-012'!$A$1:$M$102</definedName>
    <definedName name="_xlnm.Print_Area" localSheetId="42">'4.4 PDO-EYD-013'!$A$1:$M$102</definedName>
    <definedName name="_xlnm.Print_Area" localSheetId="43">'4.4 PDO-EYD-014'!$A$1:$M$103</definedName>
    <definedName name="_xlnm.Print_Area" localSheetId="44">'4.4 PDO-EYD-015'!$A$1:$M$102</definedName>
    <definedName name="_xlnm.Print_Area" localSheetId="45">'4.4 PDO-EYD-016'!$A$1:$M$102</definedName>
    <definedName name="_xlnm.Print_Area" localSheetId="46">'4.4 PDO-EYD-017'!$A$1:$M$102</definedName>
    <definedName name="_xlnm.Print_Area" localSheetId="47">'4.4 PDO-EYD-018'!$A$1:$M$102</definedName>
    <definedName name="_xlnm.Print_Area" localSheetId="48">'4.4 PDO-EYD-019'!$A$1:$M$102</definedName>
    <definedName name="_xlnm.Print_Area" localSheetId="49">'4.5 PDO-SYS-001'!$A$1:$M$102</definedName>
    <definedName name="_xlnm.Print_Area" localSheetId="50">'4.5 PDO-SYS-002'!$A$1:$M$102</definedName>
    <definedName name="_xlnm.Print_Area" localSheetId="51">'4.5 PDO-SYS-003'!$A$1:$M$102</definedName>
    <definedName name="_xlnm.Print_Area" localSheetId="52">'4.5 PDO-SYS-004'!$A$1:$M$102</definedName>
    <definedName name="_xlnm.Print_Area" localSheetId="53">'4.5 PDO-SYS-005'!$A$1:$M$102</definedName>
    <definedName name="_xlnm.Print_Area" localSheetId="54">'4.5 PDO-SYS-006'!$A$1:$M$102</definedName>
    <definedName name="_xlnm.Print_Area" localSheetId="55">'4.5 PDO-SYS-007'!$A$1:$M$102</definedName>
    <definedName name="_xlnm.Print_Area" localSheetId="56">'4.5 PDO-SYS-008'!$A$1:$M$103</definedName>
    <definedName name="_xlnm.Print_Area" localSheetId="57">'4.6 PDO-OBV-001'!$A$1:$M$103</definedName>
    <definedName name="_xlnm.Print_Area" localSheetId="58">'4.6 PDO-OBV-002'!$A$1:$M$103</definedName>
    <definedName name="_xlnm.Print_Area" localSheetId="59">'4.6 PDO-OBV-003'!$A$1:$M$103</definedName>
    <definedName name="_xlnm.Print_Area" localSheetId="60">'4.7 PDO-TRA-001'!$A$1:$M$103</definedName>
    <definedName name="_xlnm.Print_Area" localSheetId="61">'4.7 PDO-TRA-002'!$A$1:$M$103</definedName>
    <definedName name="_xlnm.Print_Area" localSheetId="62">'5.1 PDO-EXP-001'!$A$1:$Z$40</definedName>
    <definedName name="_xlnm.Print_Area" localSheetId="14">'Factor Multiplicador'!$A$1:$E$68</definedName>
    <definedName name="_xlnm.Print_Area" localSheetId="6">'Factor Prestacional'!$A$1:$M$86</definedName>
    <definedName name="_xlnm.Print_Area">#REF!</definedName>
    <definedName name="ARELAL">[20]APU!$G$1096</definedName>
    <definedName name="ARENA">[10]MATERIALES!$D$2</definedName>
    <definedName name="as">#N/A</definedName>
    <definedName name="ASD">#N/A</definedName>
    <definedName name="ASDF">#N/A</definedName>
    <definedName name="asdfñk" localSheetId="0">[21]!absc</definedName>
    <definedName name="asdfñk" localSheetId="63">[21]!absc</definedName>
    <definedName name="asdfñk" localSheetId="13">[21]!absc</definedName>
    <definedName name="asdfñk" localSheetId="5">[21]!absc</definedName>
    <definedName name="asdfñk" localSheetId="1">[21]!absc</definedName>
    <definedName name="asdfñk">[21]!absc</definedName>
    <definedName name="ass" hidden="1">#REF!</definedName>
    <definedName name="astrid">#N/A</definedName>
    <definedName name="ATRS">[11]TRANS!$A:$D</definedName>
    <definedName name="au">#N/A</definedName>
    <definedName name="aur">#N/A</definedName>
    <definedName name="auto1">#REF!</definedName>
    <definedName name="auto2">#REF!</definedName>
    <definedName name="AUXILIARES">[22]AUXILIARES!$A$2:$A$4</definedName>
    <definedName name="AUXILIARESTOTAL">[22]AUXILIARES!$A$2:$D$4</definedName>
    <definedName name="av">#N/A</definedName>
    <definedName name="awergww">#REF!</definedName>
    <definedName name="ax">#N/A</definedName>
    <definedName name="b">#REF!</definedName>
    <definedName name="base">[23]BASE!$A$5:$C$1000</definedName>
    <definedName name="BASE_DATOS">'[24]BASE DE INSUMOS IDRD'!$A$7:$I$10933</definedName>
    <definedName name="Base_datos_IM">#REF!</definedName>
    <definedName name="BASE_DE_DATOS">#REF!</definedName>
    <definedName name="_xlnm.Database">#REF!</definedName>
    <definedName name="BB">'[7]PU (2)'!#REF!</definedName>
    <definedName name="BBBBBBBBBBBBBBBHHHHHHHHHHH">#N/A</definedName>
    <definedName name="bcn">#N/A</definedName>
    <definedName name="Bd">#REF!</definedName>
    <definedName name="Bd__2">#REF!</definedName>
    <definedName name="bgh">#N/A</definedName>
    <definedName name="BHT">#N/A</definedName>
    <definedName name="bimestre">'[25]ESTADO RED'!$E$8</definedName>
    <definedName name="bl">#N/A</definedName>
    <definedName name="BNGTRHY">[26]Insumos!$A$22:$A$828</definedName>
    <definedName name="bnm">#N/A</definedName>
    <definedName name="bny">#N/A</definedName>
    <definedName name="bonny">[20]APU!$G$1181</definedName>
    <definedName name="bonny2">[20]APU!$G$3251</definedName>
    <definedName name="BORDE1">#REF!</definedName>
    <definedName name="BORDE2">#REF!</definedName>
    <definedName name="BORDE3">#REF!</definedName>
    <definedName name="BUENO">#N/A</definedName>
    <definedName name="BuiltIn_Print_Area">'[27]PTAR ANDES'!$A$4:$H$272</definedName>
    <definedName name="BuiltIn_Print_Area___0">#REF!</definedName>
    <definedName name="BuiltIn_Print_Area_2">"#REF!"</definedName>
    <definedName name="BuiltIn_Print_Area_3">"#REF!"</definedName>
    <definedName name="BuiltIn_Print_Titles">#N/A</definedName>
    <definedName name="BuiltIn_Print_Titles_2">"#REF!"</definedName>
    <definedName name="BuiltIn_Print_Titles_3">"#REF!"</definedName>
    <definedName name="buscar">[28]Presupuesto!#REF!</definedName>
    <definedName name="bw">#N/A</definedName>
    <definedName name="C_">#N/A</definedName>
    <definedName name="C_LOM">#REF!</definedName>
    <definedName name="C.LOM">#REF!</definedName>
    <definedName name="C.RAS">#REF!</definedName>
    <definedName name="C.TERR">#REF!</definedName>
    <definedName name="caed">#REF!</definedName>
    <definedName name="CAM_CAIDA">#REF!</definedName>
    <definedName name="canal">#REF!</definedName>
    <definedName name="CANT">#N/A</definedName>
    <definedName name="CANTDS">[29]Modelo!$J$7:$J$10,[29]Modelo!$J$13:$J$27,[29]Modelo!$J$30:$J$33,[29]Modelo!$J$36:$J$40</definedName>
    <definedName name="CapActividad">#N/A</definedName>
    <definedName name="CapCom">#N/A</definedName>
    <definedName name="CapComponent">#N/A</definedName>
    <definedName name="CapResumen">#N/A</definedName>
    <definedName name="CARGADOR">[10]EQUIPO!$D$10</definedName>
    <definedName name="carlos">#N/A</definedName>
    <definedName name="casanare">[30]Listado!$F$1038:$F$1056</definedName>
    <definedName name="Category">#N/A</definedName>
    <definedName name="CategoryArea">'[31]Civil work'!$16:$19,'[31]Civil work'!$29:$39,'[31]Civil work'!$49:$60,'[31]Civil work'!$70:$71,'[31]Civil work'!$81:$87</definedName>
    <definedName name="causa">#N/A</definedName>
    <definedName name="CBWorkbookPriority" hidden="1">-562754140</definedName>
    <definedName name="cc" hidden="1">#REF!</definedName>
    <definedName name="CCCCCC">#N/A</definedName>
    <definedName name="ccto210">#REF!</definedName>
    <definedName name="cd">#N/A</definedName>
    <definedName name="CEMENTO">[32]Insum!$A$3:$H$63</definedName>
    <definedName name="CICLOPEO">#REF!</definedName>
    <definedName name="CINTAAISLANTE">[33]Materiales!$C$25</definedName>
    <definedName name="CIP">#N/A</definedName>
    <definedName name="clase">#N/A</definedName>
    <definedName name="cncbncbncbncbn">#N/A</definedName>
    <definedName name="CNT_M">[29]Modelo!$H$13:$H$27</definedName>
    <definedName name="co">#N/A</definedName>
    <definedName name="cod">#N/A</definedName>
    <definedName name="Coef.erradas">#REF!</definedName>
    <definedName name="COEF.INFILT">#REF!</definedName>
    <definedName name="coef.retorno">#REF!</definedName>
    <definedName name="col_dos">#REF!</definedName>
    <definedName name="CompanyAddress">#REF!</definedName>
    <definedName name="CompanyCity">#REF!</definedName>
    <definedName name="CompanyContactsHeader">#REF!</definedName>
    <definedName name="CompanyCountry">#REF!</definedName>
    <definedName name="CompanyName">#REF!</definedName>
    <definedName name="CompanyState">#REF!</definedName>
    <definedName name="CompanyZip">#REF!</definedName>
    <definedName name="COMPRESOR">[10]EQUIPO!$D$5</definedName>
    <definedName name="concreto_FC_2.2">#REF!</definedName>
    <definedName name="CONSTRUCCION_DE_DOS_GALPONES">#N/A</definedName>
    <definedName name="consumo">#REF!</definedName>
    <definedName name="CONTAB">[18]dts!$B$11</definedName>
    <definedName name="CONTRATISTA">[18]dts!$B$4</definedName>
    <definedName name="CONTRATO">[18]dts!$B$3</definedName>
    <definedName name="COSTODIRECTO">#REF!</definedName>
    <definedName name="cp">#N/A</definedName>
    <definedName name="CPM">[22]AUXILIARES!$A$2:$D$4</definedName>
    <definedName name="CR">[26]Insumos!$A$22:$A$828</definedName>
    <definedName name="CRGAPR">[18]dts!$B$26</definedName>
    <definedName name="CRGELB">[18]dts!$B$22</definedName>
    <definedName name="CRGRVS">[18]dts!$B$24</definedName>
    <definedName name="CRITERIO">#REF!</definedName>
    <definedName name="_xlnm.Criteria">#REF!</definedName>
    <definedName name="Criterios_IM">#REF!</definedName>
    <definedName name="CRITICA">#N/A</definedName>
    <definedName name="CRONO">[22]INSUMOS!$A$2:$L$116</definedName>
    <definedName name="CUADRIA">#N/A</definedName>
    <definedName name="CUADRIB">#N/A</definedName>
    <definedName name="CUADRIC">#N/A</definedName>
    <definedName name="cuadrilla1">[34]Hoja3!$A$15:$A$73</definedName>
    <definedName name="cuadrilla2">[34]Hoja5!$A$16:$A$59</definedName>
    <definedName name="cuadrilla3">[34]Hoja6!$A$16:$A$63</definedName>
    <definedName name="cuadrilla4">[34]Hoja2!$A$12:$A$568</definedName>
    <definedName name="cuadrilla5">[34]Hoja5!$A$12:$G$59</definedName>
    <definedName name="Cuadrillas">#REF!</definedName>
    <definedName name="cuadrillas1">[34]Hoja3!$A$11:$I$73</definedName>
    <definedName name="CUADRILLASTOTAL">'[22]MANO DE OBRA'!$G$8:$M$20</definedName>
    <definedName name="CUADRO">#N/A</definedName>
    <definedName name="CUAL" localSheetId="0">#REF!</definedName>
    <definedName name="CUAL" localSheetId="13">#REF!</definedName>
    <definedName name="CUAL" localSheetId="5">#REF!</definedName>
    <definedName name="CUAL" localSheetId="1">#REF!</definedName>
    <definedName name="CUAL">#REF!</definedName>
    <definedName name="CUAL_10">NA()</definedName>
    <definedName name="CUAL_3">NA()</definedName>
    <definedName name="CUAL_4">NA()</definedName>
    <definedName name="CUAL_5">NA()</definedName>
    <definedName name="CUAL_6">NA()</definedName>
    <definedName name="CUAL_7">NA()</definedName>
    <definedName name="CUAL_8">NA()</definedName>
    <definedName name="CUAL_9">NA()</definedName>
    <definedName name="curva">"Chart 11"</definedName>
    <definedName name="cv">#N/A</definedName>
    <definedName name="cvcbn">#N/A</definedName>
    <definedName name="cx">#N/A</definedName>
    <definedName name="d">#REF!</definedName>
    <definedName name="DA">#REF!</definedName>
    <definedName name="DataDisplayed">"Ejemplo"</definedName>
    <definedName name="datos">#REF!</definedName>
    <definedName name="dc">#N/A</definedName>
    <definedName name="DCF">#N/A</definedName>
    <definedName name="DD">#N/A</definedName>
    <definedName name="dd_10">NA()</definedName>
    <definedName name="dd_3">NA()</definedName>
    <definedName name="dd_4">NA()</definedName>
    <definedName name="dd_5">NA()</definedName>
    <definedName name="dd_6">NA()</definedName>
    <definedName name="dd_7">NA()</definedName>
    <definedName name="dd_8">NA()</definedName>
    <definedName name="dd_9">NA()</definedName>
    <definedName name="de">#N/A</definedName>
    <definedName name="DENS">#N/A</definedName>
    <definedName name="densi">#N/A</definedName>
    <definedName name="Department">#N/A</definedName>
    <definedName name="Descrip_cuadrillas">#REF!</definedName>
    <definedName name="Descrip_equipos">#REF!</definedName>
    <definedName name="Descrip_transporte">#REF!</definedName>
    <definedName name="Descripción">#REF!</definedName>
    <definedName name="descrpcion">#REF!</definedName>
    <definedName name="DETENCION">'[35]CHEQUEO '!#REF!</definedName>
    <definedName name="df">#REF!</definedName>
    <definedName name="di">#N/A</definedName>
    <definedName name="DIAGRAMA">[22]INSUMOS!$A$2:$A$116</definedName>
    <definedName name="Diametros">#REF!</definedName>
    <definedName name="diasacumulacion">#REF!</definedName>
    <definedName name="diego">#REF!</definedName>
    <definedName name="diego1">#REF!</definedName>
    <definedName name="DistanciasPRS7801">#N/A</definedName>
    <definedName name="DistanciasPRS9003">#N/A</definedName>
    <definedName name="DistanciasPRS9004">#N/A</definedName>
    <definedName name="DISTRIBUCION">'[7]PU (2)'!#REF!</definedName>
    <definedName name="dj">#N/A</definedName>
    <definedName name="djdiffehefhfh">#N/A</definedName>
    <definedName name="DKEQEFEFJIJW">#N/A</definedName>
    <definedName name="dl">#N/A</definedName>
    <definedName name="dm">#N/A</definedName>
    <definedName name="do">#N/A</definedName>
    <definedName name="DOR">#N/A</definedName>
    <definedName name="DOT">#N/A</definedName>
    <definedName name="dota">#N/A</definedName>
    <definedName name="drf">#N/A</definedName>
    <definedName name="DSA">#N/A</definedName>
    <definedName name="dt">#N/A</definedName>
    <definedName name="DTS">#N/A</definedName>
    <definedName name="DUKIK">#N/A</definedName>
    <definedName name="E">#REF!</definedName>
    <definedName name="E2.160">#N/A</definedName>
    <definedName name="ee">#N/A</definedName>
    <definedName name="EEE" hidden="1">#REF!</definedName>
    <definedName name="EEEEEEEEESSSSSSSSSSSSS">#N/A</definedName>
    <definedName name="eeeeeeeeggggggg">#N/A</definedName>
    <definedName name="ef">#N/A</definedName>
    <definedName name="egefqe">#N/A</definedName>
    <definedName name="el">#N/A</definedName>
    <definedName name="ELB">[18]dts!$B$21</definedName>
    <definedName name="ENCABEZA">#REF!</definedName>
    <definedName name="ENTIDAD">[18]dts!$B$5</definedName>
    <definedName name="EQUI">[36]EQUIPO!$B$2:$B$36</definedName>
    <definedName name="EQUIPO">#REF!</definedName>
    <definedName name="EQUIPO_1">[36]EQUIPO!$B$2:$D$36</definedName>
    <definedName name="Equipos">#REF!</definedName>
    <definedName name="er">#N/A</definedName>
    <definedName name="ERR">#N/A</definedName>
    <definedName name="erra">#N/A</definedName>
    <definedName name="ES" localSheetId="0">#REF!</definedName>
    <definedName name="ES" localSheetId="13">#REF!</definedName>
    <definedName name="ES" localSheetId="5">#REF!</definedName>
    <definedName name="ES" localSheetId="1">#REF!</definedName>
    <definedName name="ES">#REF!</definedName>
    <definedName name="ES_10">#NAME?</definedName>
    <definedName name="ES_3">#NAME?</definedName>
    <definedName name="ES_4">#NAME?</definedName>
    <definedName name="ES_5">#NAME?</definedName>
    <definedName name="ES_6">#NAME?</definedName>
    <definedName name="ES_7">#NAME?</definedName>
    <definedName name="ES_8">#NAME?</definedName>
    <definedName name="ES_9">#N/A</definedName>
    <definedName name="ESP220.1">'[37]220.1'!$H$52</definedName>
    <definedName name="ESP320.1">#N/A</definedName>
    <definedName name="ESP330.1">'[37]330.1'!$H$52</definedName>
    <definedName name="ESP330.2">#N/A</definedName>
    <definedName name="ESP640.1.2">'[37]640.1.2'!$H$50</definedName>
    <definedName name="ESP673.1">'[37]673.1'!$H$49</definedName>
    <definedName name="ESP673.2">'[37]673.2'!$H$53</definedName>
    <definedName name="ESP700.1">#N/A</definedName>
    <definedName name="ESPECIFICACION">#REF!</definedName>
    <definedName name="Especificación">#REF!</definedName>
    <definedName name="ESPESORPLACAS">#REF!</definedName>
    <definedName name="ET_DSC">[29]Modelo!$P$2</definedName>
    <definedName name="ET_IMO">[29]Modelo!$O$44</definedName>
    <definedName name="ET_IND">[29]Modelo!$O$42</definedName>
    <definedName name="ETSYJRAHETFRDE">#N/A</definedName>
    <definedName name="Excel_BuiltIn_Print_Area_1">#REF!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7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2">'[38]APU CORREGIDO NUEVOS'!#REF!</definedName>
    <definedName name="Excel_BuiltIn_Print_Titles_3">'[39]COSTOS OFICINA'!#REF!</definedName>
    <definedName name="Excel_BuiltIn_Print_Titles_4">'[39]COSTOS CAMPAMENTO'!#REF!</definedName>
    <definedName name="EXCROC">'[40]Análisis de precios'!$H$52</definedName>
    <definedName name="Extracción_IM">#REF!</definedName>
    <definedName name="F201.1">#N/A</definedName>
    <definedName name="F201.2">#N/A</definedName>
    <definedName name="F201.3">#N/A</definedName>
    <definedName name="F210.2">#N/A</definedName>
    <definedName name="F210.3">#N/A</definedName>
    <definedName name="F211.1">#N/A</definedName>
    <definedName name="F220.1">#N/A</definedName>
    <definedName name="fa">#N/A</definedName>
    <definedName name="FAC_PRU">#N/A</definedName>
    <definedName name="factor">#REF!</definedName>
    <definedName name="factorarena">#REF!</definedName>
    <definedName name="FASD">#REF!</definedName>
    <definedName name="fb">#N/A</definedName>
    <definedName name="fcc">#N/A</definedName>
    <definedName name="fd">#N/A</definedName>
    <definedName name="fda">#N/A</definedName>
    <definedName name="FECHA">[18]dts!$B$9</definedName>
    <definedName name="Festivos">'[41]días habiles 2015'!$D$2:$D$21</definedName>
    <definedName name="FF">#REF!</definedName>
    <definedName name="ff_10">#NAME?</definedName>
    <definedName name="ff_3">#NAME?</definedName>
    <definedName name="ff_4">#NAME?</definedName>
    <definedName name="ff_5">#NAME?</definedName>
    <definedName name="ff_6">#NAME?</definedName>
    <definedName name="ff_7">#NAME?</definedName>
    <definedName name="ff_8">#NAME?</definedName>
    <definedName name="ff_9">#NAME?</definedName>
    <definedName name="ffffffffffrrrrrrrrrrrrreeeeeeeeeeee">#N/A</definedName>
    <definedName name="FFFFFHHHHHHH">#N/A</definedName>
    <definedName name="fg">#N/A</definedName>
    <definedName name="FGV">#N/A</definedName>
    <definedName name="fi">#N/A</definedName>
    <definedName name="filename">MID(CELL("nombrearchivo"),FIND("[",CELL("nombrearchivo")),FIND("]",CELL("nombrearchivo"))-FIND("[",CELL("nombrearchivo"))+1)</definedName>
    <definedName name="Fin_de_semana">'[41]días habiles 2015'!$M$1:$M$2</definedName>
    <definedName name="FINAL">[42]FLUJOS!#REF!</definedName>
    <definedName name="FINANCIACION" localSheetId="0">#REF!</definedName>
    <definedName name="FINANCIACION" localSheetId="13">#REF!</definedName>
    <definedName name="FINANCIACION" localSheetId="5">#REF!</definedName>
    <definedName name="FINANCIACION" localSheetId="1">#REF!</definedName>
    <definedName name="FINANCIACION">#REF!</definedName>
    <definedName name="FINANCIACION_10">#NAME?</definedName>
    <definedName name="FINANCIACION_3">#NAME?</definedName>
    <definedName name="FINANCIACION_4">#NAME?</definedName>
    <definedName name="FINANCIACION_5">#NAME?</definedName>
    <definedName name="FINANCIACION_6">#NAME?</definedName>
    <definedName name="FINANCIACION_7">#NAME?</definedName>
    <definedName name="FINANCIACION_8">#NAME?</definedName>
    <definedName name="FINANCIACION_9">#NAME?</definedName>
    <definedName name="fk">#N/A</definedName>
    <definedName name="flq">#N/A</definedName>
    <definedName name="fm">#N/A</definedName>
    <definedName name="Format">#REF!</definedName>
    <definedName name="fr">#REF!</definedName>
    <definedName name="frdesd">#N/A</definedName>
    <definedName name="FRENTES">#N/A</definedName>
    <definedName name="fres">#N/A</definedName>
    <definedName name="FS01_10">#NAME?</definedName>
    <definedName name="FS01_3">#NAME?</definedName>
    <definedName name="FS01_4">#NAME?</definedName>
    <definedName name="FS01_5">#NAME?</definedName>
    <definedName name="FS01_6">#NAME?</definedName>
    <definedName name="FS01_7">#NAME?</definedName>
    <definedName name="FS01_8">#NAME?</definedName>
    <definedName name="FS01_9">#NAME?</definedName>
    <definedName name="FSG">#N/A</definedName>
    <definedName name="Ft">#REF!</definedName>
    <definedName name="fu">#N/A</definedName>
    <definedName name="fv">#N/A</definedName>
    <definedName name="fy">#N/A</definedName>
    <definedName name="fyy">#N/A</definedName>
    <definedName name="ga">#N/A</definedName>
    <definedName name="gb">#N/A</definedName>
    <definedName name="gc">#N/A</definedName>
    <definedName name="gd">#N/A</definedName>
    <definedName name="gdj">#N/A</definedName>
    <definedName name="gf">#N/A</definedName>
    <definedName name="gft">#N/A</definedName>
    <definedName name="gg">#N/A</definedName>
    <definedName name="GGG" localSheetId="0">#REF!</definedName>
    <definedName name="GGG" localSheetId="13">#REF!</definedName>
    <definedName name="GGG" localSheetId="5">#REF!</definedName>
    <definedName name="GGG" localSheetId="1">#REF!</definedName>
    <definedName name="GGG">#REF!</definedName>
    <definedName name="GGG_10">#NAME?</definedName>
    <definedName name="GGG_3">#NAME?</definedName>
    <definedName name="GGG_4">#NAME?</definedName>
    <definedName name="GGG_5">#NAME?</definedName>
    <definedName name="GGG_6">#NAME?</definedName>
    <definedName name="GGG_7">#NAME?</definedName>
    <definedName name="GGG_8">#NAME?</definedName>
    <definedName name="GGG_9">#NAME?</definedName>
    <definedName name="gggggddd">#N/A</definedName>
    <definedName name="gggggg">#N/A</definedName>
    <definedName name="gggggggggggbbbbbbbbbbbbbb" hidden="1">#REF!</definedName>
    <definedName name="GGGGGGGGGGGGG">#N/A</definedName>
    <definedName name="GGGGGGGGGGGGGGGGG">#N/A</definedName>
    <definedName name="GGGGGGGGGTTTTTTTTTTT">#N/A</definedName>
    <definedName name="GGGGJJJJKKK">#N/A</definedName>
    <definedName name="gh">#N/A</definedName>
    <definedName name="ghu">#N/A</definedName>
    <definedName name="gj">#N/A</definedName>
    <definedName name="GKJDGDIJZ">"Imagen 3"</definedName>
    <definedName name="gl">#N/A</definedName>
    <definedName name="gmt">#N/A</definedName>
    <definedName name="gn">#N/A</definedName>
    <definedName name="gnm">#N/A</definedName>
    <definedName name="gñ">#N/A</definedName>
    <definedName name="gp">#N/A</definedName>
    <definedName name="_xlnm.Recorder">#REF!</definedName>
    <definedName name="grados">#REF!</definedName>
    <definedName name="GRAVILLA">[10]MATERIALES!$D$3</definedName>
    <definedName name="grl">#N/A</definedName>
    <definedName name="GRUPO1">#REF!</definedName>
    <definedName name="GRUPO2">#REF!</definedName>
    <definedName name="GSEGSG">#REF!</definedName>
    <definedName name="gte">#N/A</definedName>
    <definedName name="gtgtgtgt">#N/A</definedName>
    <definedName name="GTI">#N/A</definedName>
    <definedName name="gus">#N/A</definedName>
    <definedName name="gustavo">#N/A</definedName>
    <definedName name="GUSTRA">#N/A</definedName>
    <definedName name="GUSTRA2">#N/A</definedName>
    <definedName name="gy">#N/A</definedName>
    <definedName name="h">#REF!</definedName>
    <definedName name="h.LOM">#REF!</definedName>
    <definedName name="H.LOMO">[43]TUBERIA!$S$10:$S$14</definedName>
    <definedName name="h.POZ">#REF!</definedName>
    <definedName name="ha">#N/A</definedName>
    <definedName name="Hab.predio">#REF!</definedName>
    <definedName name="he">#REF!</definedName>
    <definedName name="HERRAMIENTAS">[44]MATERIALES!$A$13</definedName>
    <definedName name="hgt">#N/A</definedName>
    <definedName name="hgu">#N/A</definedName>
    <definedName name="hh">#N/A</definedName>
    <definedName name="HHAHHAHAHAHAHH">#N/A</definedName>
    <definedName name="HHHHHHTTTTKKKK">#N/A</definedName>
    <definedName name="HHHSHSH">#N/A</definedName>
    <definedName name="HILERAS">#REF!</definedName>
    <definedName name="hj">#N/A</definedName>
    <definedName name="hjk">#N/A</definedName>
    <definedName name="hl">#N/A</definedName>
    <definedName name="hnt">#N/A</definedName>
    <definedName name="HOJA1">#N/A</definedName>
    <definedName name="horat">#N/A</definedName>
    <definedName name="hoy" hidden="1">#N/A</definedName>
    <definedName name="hp">#N/A</definedName>
    <definedName name="hqi">#N/A</definedName>
    <definedName name="hqmaxsutro">#REF!</definedName>
    <definedName name="hQminsutro">#REF!</definedName>
    <definedName name="hs">#N/A</definedName>
    <definedName name="ht">#N/A</definedName>
    <definedName name="htk">#N/A</definedName>
    <definedName name="hyhyuj">#N/A</definedName>
    <definedName name="HYT">#N/A</definedName>
    <definedName name="I">#N/A</definedName>
    <definedName name="id">#N/A</definedName>
    <definedName name="IF">'[45]A. P. U.'!#REF!</definedName>
    <definedName name="ig">#N/A</definedName>
    <definedName name="IHUIU7UTI66R6767">#N/A</definedName>
    <definedName name="II">#N/A</definedName>
    <definedName name="IIIIIHHHYYSS">#N/A</definedName>
    <definedName name="IIIIIIIIIIIIIIHHHHHHHHHHHHHHHHGGGGGGGGGGGGGGG">#N/A</definedName>
    <definedName name="IIIIIIIIOOOOOOOOO">#N/A</definedName>
    <definedName name="ik">#N/A</definedName>
    <definedName name="ikikololp">#N/A</definedName>
    <definedName name="ikj">#N/A</definedName>
    <definedName name="IMPRE">2%</definedName>
    <definedName name="Imprev">[9]PRESUPUESTO!#REF!</definedName>
    <definedName name="IMPREVISTOS">'[10]Formulario N° 4'!$F$130</definedName>
    <definedName name="inf">#REF!</definedName>
    <definedName name="INFF">#N/A</definedName>
    <definedName name="INFG">#REF!</definedName>
    <definedName name="infi">#N/A</definedName>
    <definedName name="INICIO">[18]dts!$B$14</definedName>
    <definedName name="Instalacion">#N/A</definedName>
    <definedName name="INSTALACIONES_HIDRAULICAS">#N/A</definedName>
    <definedName name="INSUBANCO">[14]INSUMOS!$A$2:$D$6979</definedName>
    <definedName name="INSUMOS">#REF!</definedName>
    <definedName name="INSUMOSTOTAL">#REF!</definedName>
    <definedName name="INV_11">#N/A</definedName>
    <definedName name="io">#N/A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39310.4362615741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">#N/A</definedName>
    <definedName name="Israel">#REF!,#REF!,#REF!,#REF!,#REF!,#REF!,#REF!,#REF!,#REF!</definedName>
    <definedName name="it.">#N/A</definedName>
    <definedName name="ITEM">[46]BASE!$C$4:$H$292</definedName>
    <definedName name="item1">#N/A</definedName>
    <definedName name="item11">[47]PREACTA!$F$159</definedName>
    <definedName name="item12">[47]PREACTA!$F$166</definedName>
    <definedName name="item13">[47]PREACTA!$F$171</definedName>
    <definedName name="item14">[47]PREACTA!$F$178</definedName>
    <definedName name="item15">[47]PREACTA!$F$188</definedName>
    <definedName name="item16">[47]PREACTA!$F$199</definedName>
    <definedName name="ITEM2">[48]BASE!$C$4:$H$272</definedName>
    <definedName name="ITEM201.1">#N/A</definedName>
    <definedName name="ITEM201.2">#N/A</definedName>
    <definedName name="ITEM201.3">#N/A</definedName>
    <definedName name="ITEM210.2">#N/A</definedName>
    <definedName name="ITEM210.3">#N/A</definedName>
    <definedName name="ITEM211.1">#N/A</definedName>
    <definedName name="ITEM220.1">#N/A</definedName>
    <definedName name="ITEM222">'[15]1'!#REF!</definedName>
    <definedName name="ITEM230">#N/A</definedName>
    <definedName name="ITEM3">#N/A</definedName>
    <definedName name="item320">#N/A</definedName>
    <definedName name="ITEM330">#N/A</definedName>
    <definedName name="item4">#N/A</definedName>
    <definedName name="ITEM410">#N/A</definedName>
    <definedName name="ITEM420">#N/A</definedName>
    <definedName name="ITEM450">#N/A</definedName>
    <definedName name="item5">#N/A</definedName>
    <definedName name="item6">#N/A</definedName>
    <definedName name="ITEM610">#N/A</definedName>
    <definedName name="ITEM630.4">#N/A</definedName>
    <definedName name="ITEM630.5">#N/A</definedName>
    <definedName name="ITEM630.6">#N/A</definedName>
    <definedName name="ITEM630.7">#N/A</definedName>
    <definedName name="ITEM630.8">#N/A</definedName>
    <definedName name="ITEM632">#N/A</definedName>
    <definedName name="ITEM640">#N/A</definedName>
    <definedName name="ITEM661">#N/A</definedName>
    <definedName name="ITEM671">#N/A</definedName>
    <definedName name="ITEM681">#N/A</definedName>
    <definedName name="item7">[47]PREACTA!$F$145</definedName>
    <definedName name="ITEM7.1">#N/A</definedName>
    <definedName name="ITEM7.2">#N/A</definedName>
    <definedName name="ITEM7.3">#N/A</definedName>
    <definedName name="ITEM7.5">#N/A</definedName>
    <definedName name="ITEM704">#N/A</definedName>
    <definedName name="ITEM720">#N/A</definedName>
    <definedName name="item9">[47]PREACTA!$F$152</definedName>
    <definedName name="ITEM900">#N/A</definedName>
    <definedName name="ITEMS">#REF!</definedName>
    <definedName name="ITEMS2">'[49]ITEMS(2)'!$A$13:$CE$777</definedName>
    <definedName name="ITEMS3">#N/A</definedName>
    <definedName name="ITEMSCP">#REF!</definedName>
    <definedName name="ITEMSRESUMEN">'[22]ITEMS RESUMIDOS'!$A$2:$D$34</definedName>
    <definedName name="ITEN320">#N/A</definedName>
    <definedName name="ITM1.1">'[50]1.1'!$A:$J</definedName>
    <definedName name="ITM1.10">'[50]1.10'!$A:$J</definedName>
    <definedName name="ITM1.11">'[50]1.11'!$A:$J</definedName>
    <definedName name="ITM1.12">'[50]1.12'!$A:$J</definedName>
    <definedName name="ITM1.13">'[50]1.13'!$A:$J</definedName>
    <definedName name="ITM1.14">'[50]1.14'!$A:$J</definedName>
    <definedName name="ITM1.15">'[50]1.15'!$A:$J</definedName>
    <definedName name="ITM1.16">'[50]1.16'!$A:$J</definedName>
    <definedName name="ITM1.17">'[50]1.17'!$A:$J</definedName>
    <definedName name="ITM1.2">'[50]1.2'!$A:$J</definedName>
    <definedName name="ITM1.3">'[50]1.3'!$A:$J</definedName>
    <definedName name="ITM1.4">'[50]1.4'!$A:$J</definedName>
    <definedName name="ITM1.5">'[50]1.5'!$A:$J</definedName>
    <definedName name="ITM1.6">'[50]1.6'!$A:$J</definedName>
    <definedName name="ITM1.7">'[50]1.7'!$A:$J</definedName>
    <definedName name="ITM1.8">'[50]1.8'!$A:$J</definedName>
    <definedName name="ITM1.9">'[50]1.9'!$A:$J</definedName>
    <definedName name="ITM10.1">'[50]10.1'!$A:$J</definedName>
    <definedName name="ITM10.2">'[50]10.2'!$A:$J</definedName>
    <definedName name="ITM10.3">'[50]10.3'!$A:$J</definedName>
    <definedName name="ITM11.1">'[50]11.1'!$A:$J</definedName>
    <definedName name="ITM11.2">'[50]11.2'!$A:$J</definedName>
    <definedName name="ITM11.3">'[50]11.3'!$A:$J</definedName>
    <definedName name="ITM11.4">'[50]11.4'!$A:$J</definedName>
    <definedName name="ITM11.5">'[50]11.5'!$A:$J</definedName>
    <definedName name="ITM11.6">'[50]11.6'!$A:$J</definedName>
    <definedName name="ITM12.1">'[50]12.1'!$A:$J</definedName>
    <definedName name="ITM12.2">'[50]12.2'!$A:$J</definedName>
    <definedName name="ITM12.3">'[50]12.3'!$A:$J</definedName>
    <definedName name="ITM12.4">'[50]12.4'!$A:$J</definedName>
    <definedName name="ITM12.5">'[50]12.5'!$A:$J</definedName>
    <definedName name="ITM12.6">'[50]12.6'!$A:$J</definedName>
    <definedName name="ITM12.7">'[50]12.7'!$A:$J</definedName>
    <definedName name="ITM12.8">'[50]12.8'!$A:$J</definedName>
    <definedName name="ITM12.9">'[50]12.9'!$A:$J</definedName>
    <definedName name="ITM13.1">'[50]13.1'!$A:$J</definedName>
    <definedName name="ITM13.10">'[50]13.10'!$A:$J</definedName>
    <definedName name="ITM13.2">'[50]13.2'!$A:$J</definedName>
    <definedName name="ITM13.3">'[50]13.3'!$A:$J</definedName>
    <definedName name="ITM13.4">'[50]13.4'!$A:$J</definedName>
    <definedName name="ITM13.5">'[50]13.5'!$A:$J</definedName>
    <definedName name="ITM13.6">'[50]13.6'!$A:$J</definedName>
    <definedName name="ITM13.7">'[50]13.7'!$A:$J</definedName>
    <definedName name="ITM13.8">'[50]13.8'!$A:$J</definedName>
    <definedName name="ITM13.9">'[50]13.9'!$A:$J</definedName>
    <definedName name="ITM14.1">'[50]14.1'!$A:$J</definedName>
    <definedName name="ITM14.2">'[50]14.2'!$A:$J</definedName>
    <definedName name="ITM14.3">'[50]14.3'!$A:$J</definedName>
    <definedName name="ITM14.4">'[50]14.4'!$A:$J</definedName>
    <definedName name="ITM14.5">'[50]14.5'!$A:$J</definedName>
    <definedName name="ITM14.6">'[50]14.6'!$A:$J</definedName>
    <definedName name="ITM15.1">'[50]15.1'!$A:$J</definedName>
    <definedName name="ITM15.2">'[50]15.2'!$A:$J</definedName>
    <definedName name="ITM15.3">'[50]15.3'!$A:$J</definedName>
    <definedName name="ITM15.4">'[50]15.4'!$A:$J</definedName>
    <definedName name="ITM15.5">'[50]15.5'!$A:$J</definedName>
    <definedName name="ITM15.6">'[50]15.6'!$A:$J</definedName>
    <definedName name="ITM15.7">'[50]15.7'!$A:$J</definedName>
    <definedName name="ITM15.8">'[50]15.8'!$A:$J</definedName>
    <definedName name="ITM15.9">'[50]15.9'!$A:$J</definedName>
    <definedName name="ITM16.1">'[50]16.1'!$A:$J</definedName>
    <definedName name="ITM16.10">'[50]16.10'!$A:$J</definedName>
    <definedName name="ITM16.11">'[50]16.11'!$A:$J</definedName>
    <definedName name="ITM16.12">'[50]16.12'!$A:$J</definedName>
    <definedName name="ITM16.2">'[50]16.2'!$A:$J</definedName>
    <definedName name="ITM16.3">'[50]16.3'!$A:$J</definedName>
    <definedName name="ITM16.4">'[50]16.4'!$A:$J</definedName>
    <definedName name="ITM16.5">'[50]16.5'!$A:$J</definedName>
    <definedName name="ITM16.6">'[50]16.6'!$A:$J</definedName>
    <definedName name="ITM16.7">'[50]16.7'!$A:$J</definedName>
    <definedName name="ITM16.8">'[50]16.8'!$A:$J</definedName>
    <definedName name="ITM16.9">'[50]16.9'!$A:$J</definedName>
    <definedName name="ITM17.1">'[50]17.1'!$A:$J</definedName>
    <definedName name="ITM17.2">'[50]17.2'!$A:$J</definedName>
    <definedName name="ITM17.3">'[50]17.3'!$A:$J</definedName>
    <definedName name="ITM17.4">'[50]17.4'!$A:$J</definedName>
    <definedName name="ITM17.5">'[50]17.5'!$A:$J</definedName>
    <definedName name="ITM17.6">'[50]17.6'!$A:$J</definedName>
    <definedName name="ITM18.1.1">'[50]18.1.1'!$A:$J</definedName>
    <definedName name="ITM18.1.2">'[50]18.1.2'!$A:$J</definedName>
    <definedName name="ITM18.1.3">'[50]18.1.3'!$A:$J</definedName>
    <definedName name="ITM18.1.4">'[50]18.1.4'!$A:$J</definedName>
    <definedName name="ITM18.1.5">'[50]18.1.5'!$A:$J</definedName>
    <definedName name="ITM18.1.6">'[50]18.1.6'!$A:$J</definedName>
    <definedName name="ITM18.1.7">'[50]18.1.7'!$A:$J</definedName>
    <definedName name="ITM18.1.8">'[50]18.1.8'!$A:$J</definedName>
    <definedName name="ITM18.1.9">'[50]18.1.9'!$A:$J</definedName>
    <definedName name="ITM18.2.1">'[50]18.2.1'!$A:$J</definedName>
    <definedName name="ITM18.2.2">'[50]18.2.2'!$A:$J</definedName>
    <definedName name="ITM18.2.3">'[50]18.2.3'!$A:$J</definedName>
    <definedName name="ITM18.2.4">'[50]18.2.4'!$A:$J</definedName>
    <definedName name="ITM18.2.5">'[50]18.2.5'!$A:$J</definedName>
    <definedName name="ITM18.2.6">'[50]18.2.6'!$A:$J</definedName>
    <definedName name="ITM18.2.7">'[50]18.2.7'!$A:$J</definedName>
    <definedName name="ITM18.3.1">'[50]18.3.1'!$A:$J</definedName>
    <definedName name="ITM18.3.2">'[50]18.3.2'!$A:$J</definedName>
    <definedName name="ITM18.3.3">'[50]18.3.3'!$A:$J</definedName>
    <definedName name="ITM18.3.4">'[50]18.3.4'!$A:$J</definedName>
    <definedName name="ITM18.3.5">'[50]18.3.5'!$A:$J</definedName>
    <definedName name="ITM18.3.6">'[50]18.3.6'!$A:$J</definedName>
    <definedName name="ITM19.1">'[50]19.1'!$A:$J</definedName>
    <definedName name="ITM2.1.1">'[50]2.1.1'!$A:$J</definedName>
    <definedName name="ITM2.1.10">'[50]2.1.10'!$A:$J</definedName>
    <definedName name="ITM2.1.11">'[50]2.1.11'!$A:$J</definedName>
    <definedName name="ITM2.1.12">'[50]2.1.12'!$A:$J</definedName>
    <definedName name="ITM2.1.13">'[51]2.1.13'!$A:$J</definedName>
    <definedName name="ITM2.1.14">'[51]2.1.14'!$A:$J</definedName>
    <definedName name="ITM2.1.15">'[51]2.1.15'!$A:$J</definedName>
    <definedName name="ITM2.1.16">'[51]2.1.16'!$A:$J</definedName>
    <definedName name="ITM2.1.2">'[50]2.1.2'!$A:$J</definedName>
    <definedName name="ITM2.1.3">'[50]2.1.3'!$A:$J</definedName>
    <definedName name="ITM2.1.4">'[50]2.1.4'!$A:$J</definedName>
    <definedName name="ITM2.1.5">'[50]2.1.5'!$A:$J</definedName>
    <definedName name="ITM2.1.6">'[50]2.1.6'!$A:$J</definedName>
    <definedName name="ITM2.1.7">'[50]2.1.7'!$A:$J</definedName>
    <definedName name="ITM2.1.8">'[50]2.1.8'!$A:$J</definedName>
    <definedName name="ITM2.1.9">'[50]2.1.9'!$A:$J</definedName>
    <definedName name="ITM2.2.1">'[50]2.2.1'!$A:$J</definedName>
    <definedName name="ITM2.2.10">'[50]2.2.10'!$A:$J</definedName>
    <definedName name="ITM2.2.11">'[51]2.2.11'!$A:$J</definedName>
    <definedName name="ITM2.2.12">'[51]2.2.12'!$A:$J</definedName>
    <definedName name="ITM2.2.13">'[51]2.2.13'!$A:$J</definedName>
    <definedName name="ITM2.2.14">'[51]2.2.14'!$A:$J</definedName>
    <definedName name="ITM2.2.2">'[50]2.2.2'!$A:$J</definedName>
    <definedName name="ITM2.2.3">'[50]2.2.3'!$A:$J</definedName>
    <definedName name="ITM2.2.4">'[50]2.2.4'!$A:$J</definedName>
    <definedName name="ITM2.2.5">'[50]2.2.5'!$A:$J</definedName>
    <definedName name="ITM2.2.6">'[50]2.2.6'!$A:$J</definedName>
    <definedName name="ITM2.2.7">'[50]2.2.7'!$A:$J</definedName>
    <definedName name="ITM2.2.8">'[50]2.2.8'!$A:$J</definedName>
    <definedName name="ITM2.2.9">'[50]2.2.9'!$A:$J</definedName>
    <definedName name="ITM20.1">'[50]20.1'!$A:$J</definedName>
    <definedName name="ITM20.10">'[50]20.10'!$A:$J</definedName>
    <definedName name="ITM20.11">'[50]20.11'!$A:$J</definedName>
    <definedName name="ITM20.12">'[50]20.12'!$A:$J</definedName>
    <definedName name="ITM20.13">'[50]20.13'!$A:$J</definedName>
    <definedName name="ITM20.14">'[50]20.14'!$A:$J</definedName>
    <definedName name="ITM20.15">'[50]20.15'!$A:$J</definedName>
    <definedName name="ITM20.16">'[50]20.16'!$A:$J</definedName>
    <definedName name="ITM20.17">'[50]20.17'!$A:$J</definedName>
    <definedName name="ITM20.18">'[50]20.18'!$A:$J</definedName>
    <definedName name="ITM20.19">'[50]20.19'!$A:$J</definedName>
    <definedName name="ITM20.2">'[50]20.2'!$A:$J</definedName>
    <definedName name="ITM20.3">'[50]20.3'!$A:$J</definedName>
    <definedName name="ITM20.4">'[50]20.4'!$A:$J</definedName>
    <definedName name="ITM20.5">'[50]20.5'!$A:$J</definedName>
    <definedName name="ITM20.6">'[50]20.6'!$A:$J</definedName>
    <definedName name="ITM20.7">'[50]20.7'!$A:$J</definedName>
    <definedName name="ITM20.8">'[50]20.8'!$A:$J</definedName>
    <definedName name="ITM20.9">'[50]20.9'!$A:$J</definedName>
    <definedName name="ITM21.1">'[50]21.1'!$A:$J</definedName>
    <definedName name="ITM21.10">'[50]21.10'!$A:$J</definedName>
    <definedName name="ITM21.11">'[50]21.11'!$A:$J</definedName>
    <definedName name="ITM21.12">'[50]21.12'!$A:$J</definedName>
    <definedName name="ITM21.13">'[50]21.13'!$A:$J</definedName>
    <definedName name="ITM21.14">'[50]21.14'!$A:$J</definedName>
    <definedName name="ITM21.15">'[50]21.15'!$A:$J</definedName>
    <definedName name="ITM21.16">'[50]21.16'!$A:$J</definedName>
    <definedName name="ITM21.17">'[50]21.17'!$A:$J</definedName>
    <definedName name="ITM21.18">'[50]21.18'!$A:$J</definedName>
    <definedName name="ITM21.19">'[50]21.19'!$A:$J</definedName>
    <definedName name="ITM21.2">'[50]21.2'!$A:$J</definedName>
    <definedName name="ITM21.20">'[50]21.20'!$A:$J</definedName>
    <definedName name="ITM21.21">'[50]21.21'!$A:$J</definedName>
    <definedName name="ITM21.22">'[50]21.22'!$A:$J</definedName>
    <definedName name="ITM21.23">'[50]21.23'!$A:$J</definedName>
    <definedName name="ITM21.24">'[50]21.24'!$A:$J</definedName>
    <definedName name="ITM21.25">'[50]21.25'!$A:$J</definedName>
    <definedName name="ITM21.26">'[50]21.26'!$A:$J</definedName>
    <definedName name="ITM21.27">'[50]21.27'!$A:$J</definedName>
    <definedName name="ITM21.28">'[50]21.28'!$A:$J</definedName>
    <definedName name="ITM21.29">'[50]21.29'!$A:$J</definedName>
    <definedName name="ITM21.3">'[50]21.3'!$A:$J</definedName>
    <definedName name="ITM21.30">'[50]21.30'!$A:$J</definedName>
    <definedName name="ITM21.31">'[50]21.31'!$A:$J</definedName>
    <definedName name="ITM21.32">'[50]21.32'!$A:$J</definedName>
    <definedName name="ITM21.33">'[50]21.33'!$A:$J</definedName>
    <definedName name="ITM21.34">'[50]21.34'!$A:$J</definedName>
    <definedName name="ITM21.35">'[50]21.35'!$A:$J</definedName>
    <definedName name="ITM21.36">'[50]21.36'!$A:$J</definedName>
    <definedName name="ITM21.37">'[50]21.37'!$A:$J</definedName>
    <definedName name="ITM21.38">'[50]21.38'!$A:$J</definedName>
    <definedName name="ITM21.4">'[50]21.4'!$A:$J</definedName>
    <definedName name="ITM21.5">'[50]21.5'!$A:$J</definedName>
    <definedName name="ITM21.6">'[50]21.6'!$A:$J</definedName>
    <definedName name="ITM21.7">'[50]21.7'!$A:$J</definedName>
    <definedName name="ITM21.8">'[50]21.8'!$A:$J</definedName>
    <definedName name="ITM21.9">'[50]21.9'!$A:$J</definedName>
    <definedName name="ITM22.1">'[50]22.1'!$A:$J</definedName>
    <definedName name="ITM22.10">'[50]22.10'!$A:$J</definedName>
    <definedName name="ITM22.11">'[50]22.11'!$A:$J</definedName>
    <definedName name="ITM22.12">'[50]22.12'!$A:$J</definedName>
    <definedName name="ITM22.13">'[50]22.13'!$A:$J</definedName>
    <definedName name="ITM22.14">'[50]22.14'!$A:$J</definedName>
    <definedName name="ITM22.15">'[50]22.15'!$A:$J</definedName>
    <definedName name="ITM22.16">'[50]22.16'!$A:$J</definedName>
    <definedName name="ITM22.17">'[50]22.17'!$A:$J</definedName>
    <definedName name="ITM22.18">'[50]22.18'!$A:$J</definedName>
    <definedName name="ITM22.19">'[50]22.19'!$A:$J</definedName>
    <definedName name="ITM22.2">'[50]22.2'!$A:$J</definedName>
    <definedName name="ITM22.20">'[50]22.20'!$A:$J</definedName>
    <definedName name="ITM22.21">'[50]22.21'!$A:$J</definedName>
    <definedName name="ITM22.22">'[50]22.22'!$A:$J</definedName>
    <definedName name="ITM22.23">'[50]22.23'!$A:$J</definedName>
    <definedName name="ITM22.24">'[50]22.24'!$A:$J</definedName>
    <definedName name="ITM22.25">'[50]22.25'!$A:$J</definedName>
    <definedName name="ITM22.26">'[50]22.26'!$A:$J</definedName>
    <definedName name="ITM22.27">'[50]22.27'!$A:$J</definedName>
    <definedName name="ITM22.28">'[50]22.28'!$A:$J</definedName>
    <definedName name="ITM22.29">'[50]22.29'!$A:$J</definedName>
    <definedName name="ITM22.3">'[50]22.3'!$A:$J</definedName>
    <definedName name="ITM22.30">'[50]22.30'!$A:$J</definedName>
    <definedName name="ITM22.31">'[50]22.31'!$A:$J</definedName>
    <definedName name="ITM22.32">'[50]22.32'!$A:$J</definedName>
    <definedName name="ITM22.33">'[50]22.33'!$A:$J</definedName>
    <definedName name="ITM22.34">'[50]22.34'!$A:$J</definedName>
    <definedName name="ITM22.35">'[50]22.35'!$A:$J</definedName>
    <definedName name="ITM22.36">'[50]22.36'!$A:$J</definedName>
    <definedName name="ITM22.37">'[50]22.37'!$A:$J</definedName>
    <definedName name="ITM22.38">'[50]22.38'!$A:$J</definedName>
    <definedName name="ITM22.39">'[50]22.39'!$A:$J</definedName>
    <definedName name="ITM22.4">'[50]22.4'!$A:$J</definedName>
    <definedName name="ITM22.40">'[50]22.40'!$A:$J</definedName>
    <definedName name="ITM22.41">'[50]22.41'!$A:$J</definedName>
    <definedName name="ITM22.42">'[50]22.42'!$A:$J</definedName>
    <definedName name="ITM22.43">'[50]22.43'!$A:$J</definedName>
    <definedName name="ITM22.44">'[50]22.44'!$A:$J</definedName>
    <definedName name="ITM22.45">'[50]22.45'!$A:$J</definedName>
    <definedName name="ITM22.46">'[50]22.46'!$A:$J</definedName>
    <definedName name="ITM22.47">'[50]22.47'!$A:$J</definedName>
    <definedName name="ITM22.5">'[50]22.5'!$A:$J</definedName>
    <definedName name="ITM22.6">'[50]22.6'!$A:$J</definedName>
    <definedName name="ITM22.7">'[50]22.7'!$A:$J</definedName>
    <definedName name="ITM22.8">'[50]22.8'!$A:$J</definedName>
    <definedName name="ITM22.9">'[50]22.9'!$A:$J</definedName>
    <definedName name="ITM23.1">'[50]23.1'!$A:$J</definedName>
    <definedName name="ITM23.2">'[50]23.2'!$A:$J</definedName>
    <definedName name="ITM23.3">'[50]23.3'!$A:$J</definedName>
    <definedName name="ITM23.4">'[50]23.4'!$A:$J</definedName>
    <definedName name="ITM23.5">'[50]23.5'!$A:$J</definedName>
    <definedName name="ITM23.6">'[50]23.6'!$A:$J</definedName>
    <definedName name="ITM23.7">'[50]23.7'!$A:$J</definedName>
    <definedName name="ITM23.8">'[50]23.8'!$A:$J</definedName>
    <definedName name="ITM3.1.1">'[50]3.1.1'!$A:$J</definedName>
    <definedName name="ITM3.1.10">'[50]3.1.10'!$A:$J</definedName>
    <definedName name="ITM3.1.11">'[50]3.1.11'!$A:$J</definedName>
    <definedName name="ITM3.1.12">'[50]3.1.12'!$A:$J</definedName>
    <definedName name="ITM3.1.13">'[50]3.1.13'!$A:$J</definedName>
    <definedName name="ITM3.1.14">'[50]3.1.14'!$A:$J</definedName>
    <definedName name="ITM3.1.15">'[50]3.1.15'!$A:$J</definedName>
    <definedName name="ITM3.1.16">'[50]3.1.16'!$A:$J</definedName>
    <definedName name="ITM3.1.17">'[50]3.1.17'!$A:$J</definedName>
    <definedName name="ITM3.1.18">'[50]3.1.18'!$A:$J</definedName>
    <definedName name="ITM3.1.19">'[50]3.1.19'!$A:$J</definedName>
    <definedName name="ITM3.1.2">'[50]3.1.2'!$A:$J</definedName>
    <definedName name="ITM3.1.20">'[50]3.1.20'!$A:$J</definedName>
    <definedName name="ITM3.1.21">'[50]3.1.21'!$A:$J</definedName>
    <definedName name="ITM3.1.22">'[50]3.1.22'!$A:$J</definedName>
    <definedName name="ITM3.1.23">'[50]3.1.23'!$A:$J</definedName>
    <definedName name="ITM3.1.24">'[50]3.1.24'!$A:$J</definedName>
    <definedName name="ITM3.1.25">'[50]3.1.25'!$A:$J</definedName>
    <definedName name="ITM3.1.26">'[50]3.1.26'!$A:$J</definedName>
    <definedName name="ITM3.1.3">'[50]3.1.3'!$A:$J</definedName>
    <definedName name="ITM3.1.4">'[50]3.1.4'!$A:$J</definedName>
    <definedName name="ITM3.1.5">'[50]3.1.5'!$A:$J</definedName>
    <definedName name="ITM3.1.6">'[50]3.1.6'!$A:$J</definedName>
    <definedName name="ITM3.1.7">'[50]3.1.7'!$A:$J</definedName>
    <definedName name="ITM3.1.8">'[50]3.1.8'!$A:$J</definedName>
    <definedName name="ITM3.1.9">'[50]3.1.9'!$A:$J</definedName>
    <definedName name="ITM3.2.1">'[50]3.2.1'!$A:$J</definedName>
    <definedName name="ITM3.2.2">'[50]3.2.2'!$A:$J</definedName>
    <definedName name="ITM3.2.3">'[50]3.2.3'!$A:$J</definedName>
    <definedName name="ITM3.2.4">'[50]3.2.4'!$A:$J</definedName>
    <definedName name="ITM3.3.1">'[50]3.3.1'!$A:$J</definedName>
    <definedName name="ITM3.3.2">'[50]3.3.2'!$A:$J</definedName>
    <definedName name="ITM3.3.3">'[50]3.3.3'!$A:$J</definedName>
    <definedName name="ITM3.3.4">'[50]3.3.4'!$A:$J</definedName>
    <definedName name="ITM3.3.5">'[50]3.3.5'!$A:$J</definedName>
    <definedName name="ITM4.1">'[50]4.1'!$A:$J</definedName>
    <definedName name="ITM4.2">'[50]4.2'!$A:$J</definedName>
    <definedName name="ITM4.3">'[50]4.3'!$A:$J</definedName>
    <definedName name="ITM4.4">'[50]4.4'!$A:$J</definedName>
    <definedName name="ITM4.5">'[50]4.5'!$A:$J</definedName>
    <definedName name="ITM4.6">'[50]4.6'!$A:$J</definedName>
    <definedName name="ITM4.7">'[50]4.7'!$A:$J</definedName>
    <definedName name="ITM4.8">'[50]4.8'!$A:$J</definedName>
    <definedName name="ITM5.1">'[50]5.1'!$A:$J</definedName>
    <definedName name="ITM5.2">'[50]5.2'!$A:$J</definedName>
    <definedName name="ITM5.3">'[50]5.3'!$A:$J</definedName>
    <definedName name="ITM5.4">'[50]5.4'!$A:$J</definedName>
    <definedName name="ITM5.5">'[50]5.5'!$A:$J</definedName>
    <definedName name="ITM5.6">'[50]5.6'!$A:$J</definedName>
    <definedName name="ITM5.7">'[50]5.7'!$A:$J</definedName>
    <definedName name="ITM5.8">'[50]5.8'!$A:$J</definedName>
    <definedName name="ITM5.9">'[50]5.9'!$A:$J</definedName>
    <definedName name="ITM6.1">'[50]6.1'!$A:$J</definedName>
    <definedName name="ITM6.2">'[50]6.2'!$A:$J</definedName>
    <definedName name="ITM6.3">'[50]6.3'!$A:$J</definedName>
    <definedName name="ITM6.4">'[50]6.4'!$A:$J</definedName>
    <definedName name="ITM6.5">'[50]6.5'!$A:$J</definedName>
    <definedName name="ITM6.6">'[50]6.6'!$A:$J</definedName>
    <definedName name="ITM7.1">'[50]7.1'!$A:$J</definedName>
    <definedName name="ITM7.2">'[50]7.2'!$A:$J</definedName>
    <definedName name="ITM7.3">'[50]7.3'!$A:$J</definedName>
    <definedName name="ITM7.4">'[50]7.4'!$A:$J</definedName>
    <definedName name="ITM7.5">'[50]7.5'!$A:$J</definedName>
    <definedName name="ITM8.1">'[50]8.1'!$A:$J</definedName>
    <definedName name="ITM8.2">'[50]8.2'!$A:$J</definedName>
    <definedName name="ITM8.3">'[50]8.3'!$A:$J</definedName>
    <definedName name="ITM8.4">'[50]8.4'!$A:$J</definedName>
    <definedName name="ITM8.5">'[50]8.5'!$A:$J</definedName>
    <definedName name="ITM8.6">'[50]8.6'!$A:$J</definedName>
    <definedName name="ITM8.7">'[50]8.7'!$A:$J</definedName>
    <definedName name="ITM8.8">'[50]8.8'!$A:$J</definedName>
    <definedName name="ITM9.1">'[50]9.1'!$A:$J</definedName>
    <definedName name="ITM9.2">'[50]9.2'!$A:$J</definedName>
    <definedName name="ITM9.3">'[50]9.3'!$A:$J</definedName>
    <definedName name="ITM9.4">'[50]9.4'!$A:$J</definedName>
    <definedName name="ITM9.5">'[50]9.5'!$A:$J</definedName>
    <definedName name="ITM9.6">'[50]9.6'!$A:$J</definedName>
    <definedName name="ITM9.7">'[50]9.7'!$A:$J</definedName>
    <definedName name="ITM9.8">'[50]9.8'!$A:$J</definedName>
    <definedName name="ITM9.9">'[50]9.9'!$A:$J</definedName>
    <definedName name="IVA">16%</definedName>
    <definedName name="IvaSUtl">[9]PRESUPUESTO!#REF!</definedName>
    <definedName name="j">#N/A</definedName>
    <definedName name="jajAJHQWDHG">#N/A</definedName>
    <definedName name="jh">#N/A</definedName>
    <definedName name="JHSJHSJHDHD">#N/A</definedName>
    <definedName name="jHWQHWQHW">#N/A</definedName>
    <definedName name="jj">#N/A</definedName>
    <definedName name="JJAJAJAAJ">#N/A</definedName>
    <definedName name="JJAJAJJAAJAJA">#N/A</definedName>
    <definedName name="jjajjajajaj">#N/A</definedName>
    <definedName name="jjj">#N/A</definedName>
    <definedName name="JJJJAJAJAJAAJ">#N/A</definedName>
    <definedName name="jjjjj" hidden="1">#REF!</definedName>
    <definedName name="JJJJJANANANANAN">#N/A</definedName>
    <definedName name="JJJJJJAAAAAA">#N/A</definedName>
    <definedName name="JJJJJJDADADA">#N/A</definedName>
    <definedName name="jjjjjjjjjjjjjjjjyyyyyyyyyyyyyyyyyyffffffffff">#N/A</definedName>
    <definedName name="jjjjjjjjjjjjuuuuuuuuuuuuuuuuggggggggggggggg" hidden="1">#REF!</definedName>
    <definedName name="JJJJSSSSS">#N/A</definedName>
    <definedName name="jk">#N/A</definedName>
    <definedName name="JKSDFDFJK">#N/A</definedName>
    <definedName name="jn">#N/A</definedName>
    <definedName name="jñ">#N/A</definedName>
    <definedName name="jo">#N/A</definedName>
    <definedName name="JOHNNY" localSheetId="0">#REF!</definedName>
    <definedName name="JOHNNY" localSheetId="13">#REF!</definedName>
    <definedName name="JOHNNY" localSheetId="5">#REF!</definedName>
    <definedName name="JOHNNY" localSheetId="1">#REF!</definedName>
    <definedName name="JOHNNY">#REF!</definedName>
    <definedName name="JOHNNY_10">#NAME?</definedName>
    <definedName name="JOHNNY_3">#NAME?</definedName>
    <definedName name="JOHNNY_4">#NAME?</definedName>
    <definedName name="JOHNNY_5">#NAME?</definedName>
    <definedName name="JOHNNY_6">#NAME?</definedName>
    <definedName name="JOHNNY_7">#NAME?</definedName>
    <definedName name="JOHNNY_8">#NAME?</definedName>
    <definedName name="JOHNNY_9">#NAME?</definedName>
    <definedName name="JOSE">#N/A</definedName>
    <definedName name="JOSE1">#N/A</definedName>
    <definedName name="jt">#N/A</definedName>
    <definedName name="jui">#N/A</definedName>
    <definedName name="jun">#N/A</definedName>
    <definedName name="juy">#N/A</definedName>
    <definedName name="K0F1">#REF!</definedName>
    <definedName name="K0F2">#REF!</definedName>
    <definedName name="K10ALO">#REF!</definedName>
    <definedName name="K11ALO">#REF!</definedName>
    <definedName name="K1F1">#REF!</definedName>
    <definedName name="K1F2">#REF!</definedName>
    <definedName name="K2F1">#REF!</definedName>
    <definedName name="K2F2">#REF!</definedName>
    <definedName name="K3F1">#REF!</definedName>
    <definedName name="K3F2">#REF!</definedName>
    <definedName name="K4F1">#REF!</definedName>
    <definedName name="K4F2">#REF!</definedName>
    <definedName name="K5F1">#REF!</definedName>
    <definedName name="K5F2">#REF!</definedName>
    <definedName name="K6F1">#REF!</definedName>
    <definedName name="K6F2">#REF!</definedName>
    <definedName name="K7F1">#REF!</definedName>
    <definedName name="K7F2">#REF!</definedName>
    <definedName name="K8ALO">#REF!</definedName>
    <definedName name="K8F1">#REF!</definedName>
    <definedName name="K8F2">#REF!</definedName>
    <definedName name="K9ALO">#REF!</definedName>
    <definedName name="kio">#N/A</definedName>
    <definedName name="kip">#N/A</definedName>
    <definedName name="KJH">#N/A</definedName>
    <definedName name="kjnuiiiiiiiii">#N/A</definedName>
    <definedName name="KKKKAKKA">#N/A</definedName>
    <definedName name="kkkkk">#N/A</definedName>
    <definedName name="kkkkkkeeer">#N/A</definedName>
    <definedName name="kkkkkkkkkkkkkkkkaaaaaaaaaaaaa">#N/A</definedName>
    <definedName name="KKKKKTTTTTT">#N/A</definedName>
    <definedName name="kl">#N/A</definedName>
    <definedName name="kmdfl3rjmrf">#REF!</definedName>
    <definedName name="kñy">#N/A</definedName>
    <definedName name="ko">#N/A</definedName>
    <definedName name="kuh">#N/A</definedName>
    <definedName name="kuy">#N/A</definedName>
    <definedName name="L">'[6]CRA.MODI'!#REF!</definedName>
    <definedName name="L_TUB">#REF!</definedName>
    <definedName name="largovertedero">#REF!</definedName>
    <definedName name="Leo">#N/A</definedName>
    <definedName name="lia">#N/A</definedName>
    <definedName name="LICITACION">#N/A</definedName>
    <definedName name="lides">#N/A</definedName>
    <definedName name="LIMPIO">#REF!</definedName>
    <definedName name="List_cuadrillas">#REF!</definedName>
    <definedName name="ll">#N/A</definedName>
    <definedName name="LLJJJJAGGGAGGA">#N/A</definedName>
    <definedName name="lll">#N/A</definedName>
    <definedName name="LLLL">#N/A</definedName>
    <definedName name="LLLLL">#N/A</definedName>
    <definedName name="LÑP">#N/A</definedName>
    <definedName name="LOCA">#N/A</definedName>
    <definedName name="LOCA1">#N/A</definedName>
    <definedName name="LOCALIZACION">#N/A</definedName>
    <definedName name="LOGO" localSheetId="0">#REF!</definedName>
    <definedName name="LOGO" localSheetId="13">#REF!</definedName>
    <definedName name="LOGO" localSheetId="5">#REF!</definedName>
    <definedName name="LOGO" localSheetId="1">#REF!</definedName>
    <definedName name="LOGO">#REF!</definedName>
    <definedName name="LOGO_10">#NAME?</definedName>
    <definedName name="LOGO_3">#NAME?</definedName>
    <definedName name="LOGO_4">#NAME?</definedName>
    <definedName name="LOGO_5">#NAME?</definedName>
    <definedName name="LOGO_6">#NAME?</definedName>
    <definedName name="LOGO_7">#NAME?</definedName>
    <definedName name="LOGO_8">#NAME?</definedName>
    <definedName name="LOGO_9">#NAME?</definedName>
    <definedName name="LOI">#N/A</definedName>
    <definedName name="longituddesarenador">#REF!</definedName>
    <definedName name="mac">#REF!</definedName>
    <definedName name="MACO">#REF!</definedName>
    <definedName name="MAL">'[52]Estado Resumen'!#REF!&lt;2.5</definedName>
    <definedName name="MALO">#N/A</definedName>
    <definedName name="MANO">#REF!</definedName>
    <definedName name="MANOBRA">#REF!</definedName>
    <definedName name="MAP">#N/A</definedName>
    <definedName name="MAQUINAR">[32]Insum!$A$68:$H$98</definedName>
    <definedName name="Maquinaria">[53]Insum!$A$76:$E$99</definedName>
    <definedName name="MAQUINARIATOTAL">[22]MAQUINARIA!$A$2:$L$18</definedName>
    <definedName name="MARIA">#N/A</definedName>
    <definedName name="MAT">#N/A</definedName>
    <definedName name="MATE">#REF!</definedName>
    <definedName name="MATER">[36]MATERIAL!$B$3:$B$580</definedName>
    <definedName name="MATERIAL">#REF!</definedName>
    <definedName name="Materiales">#REF!</definedName>
    <definedName name="materiales1">[54]Mat!$A$11:$G$569</definedName>
    <definedName name="maxcosto">[18]ctb!$D$1</definedName>
    <definedName name="MCC10.1">'[55]10.1'!$A:$U</definedName>
    <definedName name="MCC10.2">'[55]10.2'!$A:$U</definedName>
    <definedName name="MCC10.3">'[55]10.3'!$A:$U</definedName>
    <definedName name="MCC11.1">'[55]11.1'!$A:$U</definedName>
    <definedName name="MCC11.2">'[55]11.2'!$A:$U</definedName>
    <definedName name="MCC11.3">'[55]11.3'!$A:$U</definedName>
    <definedName name="MCC11.4">'[55]11.4'!$A:$U</definedName>
    <definedName name="MCC11.5">'[55]11.5'!$A:$U</definedName>
    <definedName name="MCC11.6">'[55]11.6'!$A:$U</definedName>
    <definedName name="MCC12.1">'[55]12.1'!$A:$U</definedName>
    <definedName name="MCC12.2">'[55]12.2'!$A:$U</definedName>
    <definedName name="MCC12.3">'[55]12.3'!$A:$U</definedName>
    <definedName name="MCC12.4">'[55]12.4'!$A:$U</definedName>
    <definedName name="MCC12.5">'[55]12.5'!$A:$U</definedName>
    <definedName name="MCC12.6">'[55]12.6'!$A:$U</definedName>
    <definedName name="MCC12.7">'[55]12.7'!$A:$U</definedName>
    <definedName name="MCC12.8">'[55]12.8'!$A:$U</definedName>
    <definedName name="MCC12.9">'[55]12.9'!$A:$U</definedName>
    <definedName name="MCC13.1">'[55]13.1'!$A:$U</definedName>
    <definedName name="MCC13.10">'[55]13.10'!$A:$U</definedName>
    <definedName name="MCC13.2">'[55]13.2'!$A:$U</definedName>
    <definedName name="MCC13.3">'[55]13.3'!$A:$U</definedName>
    <definedName name="MCC13.4">'[55]13.4'!$A:$U</definedName>
    <definedName name="MCC13.5">'[55]13.5'!$A:$U</definedName>
    <definedName name="MCC13.6">'[55]13.6'!$A:$U</definedName>
    <definedName name="MCC13.7">'[55]13.7'!$A:$U</definedName>
    <definedName name="MCC13.8">'[55]13.8'!$A:$U</definedName>
    <definedName name="MCC13.9">'[55]13.9'!$A:$U</definedName>
    <definedName name="MCC14.1">'[55]14.1'!$A:$U</definedName>
    <definedName name="MCC14.2">'[55]14.2'!$A:$U</definedName>
    <definedName name="MCC14.3">'[55]14.3'!$A:$U</definedName>
    <definedName name="MCC14.4">'[55]14.4'!$A:$U</definedName>
    <definedName name="MCC14.5">'[55]14.5'!$A:$U</definedName>
    <definedName name="MCC14.6">'[55]14.6'!$A:$U</definedName>
    <definedName name="MCC15.1">'[55]15.1'!$A:$U</definedName>
    <definedName name="MCC15.2">'[55]15.2'!$A:$U</definedName>
    <definedName name="MCC15.3">'[55]15.3'!$A:$U</definedName>
    <definedName name="MCC15.4">'[55]15.4'!$A:$U</definedName>
    <definedName name="MCC15.5">'[55]15.5'!$A:$U</definedName>
    <definedName name="MCC15.6">'[55]15.6'!$A:$U</definedName>
    <definedName name="MCC15.7">'[55]15.7'!$A:$U</definedName>
    <definedName name="MCC15.8">'[55]15.8'!$A:$U</definedName>
    <definedName name="MCC15.9">'[55]15.9'!$A:$U</definedName>
    <definedName name="MCC16.1">'[55]16.1'!$A:$U</definedName>
    <definedName name="MCC16.10">'[55]16.10'!$A:$U</definedName>
    <definedName name="MCC16.11">'[55]16.11'!$A:$U</definedName>
    <definedName name="MCC16.12">'[55]16.12'!$A:$U</definedName>
    <definedName name="MCC16.2">'[55]16.2'!$A:$U</definedName>
    <definedName name="MCC16.3">'[55]16.3'!$A:$U</definedName>
    <definedName name="MCC16.4">'[55]16.4'!$A:$U</definedName>
    <definedName name="MCC16.5">'[55]16.5'!$A:$U</definedName>
    <definedName name="MCC16.6">'[55]16.6'!$A:$U</definedName>
    <definedName name="MCC16.7">'[55]16.7'!$A:$U</definedName>
    <definedName name="MCC16.8">'[55]16.8'!$A:$U</definedName>
    <definedName name="MCC16.9">'[55]16.9'!$A:$U</definedName>
    <definedName name="MCC17.1">'[55]17.1'!$A:$U</definedName>
    <definedName name="MCC17.2">'[55]17.2'!$A:$U</definedName>
    <definedName name="MCC17.3">'[55]17.3'!$A:$U</definedName>
    <definedName name="MCC17.4">'[55]17.4'!$A:$U</definedName>
    <definedName name="MCC17.5">'[55]17.5'!$A:$U</definedName>
    <definedName name="MCC17.6">'[55]17.6'!$A:$U</definedName>
    <definedName name="MCC18.1.1">'[55]18.1.1'!$A:$U</definedName>
    <definedName name="MCC18.1.2">'[55]18.1.2'!$A:$U</definedName>
    <definedName name="MCC18.1.3">'[55]18.1.3'!$A:$U</definedName>
    <definedName name="MCC18.1.4">'[55]18.1.4'!$A:$U</definedName>
    <definedName name="MCC18.1.5">'[55]18.1.5'!$A:$U</definedName>
    <definedName name="MCC18.1.6">'[55]18.1.6'!$A:$U</definedName>
    <definedName name="MCC18.1.7">'[55]18.1.7'!$A:$U</definedName>
    <definedName name="MCC18.1.8">'[55]18.1.8'!$A:$U</definedName>
    <definedName name="MCC18.1.9">'[55]18.1.9'!$A:$U</definedName>
    <definedName name="MCC18.2.1">'[55]18.2.1'!$A:$U</definedName>
    <definedName name="MCC18.2.2">'[55]18.2.2'!$A:$U</definedName>
    <definedName name="MCC18.2.3">'[55]18.2.3'!$A:$U</definedName>
    <definedName name="MCC18.2.4">'[55]18.2.4'!$A:$U</definedName>
    <definedName name="MCC18.2.5">'[55]18.2.5'!$A:$U</definedName>
    <definedName name="MCC18.2.6">'[55]18.2.6'!$A:$U</definedName>
    <definedName name="MCC18.2.7">'[55]18.2.7'!$A:$U</definedName>
    <definedName name="MCC18.3.1">'[55]18.3.1'!$A:$U</definedName>
    <definedName name="MCC18.3.2">'[55]18.3.2'!$A:$U</definedName>
    <definedName name="MCC18.3.3">'[55]18.3.3'!$A:$U</definedName>
    <definedName name="MCC18.3.4">'[55]18.3.4'!$A:$U</definedName>
    <definedName name="MCC18.3.5">'[55]18.3.5'!$A:$U</definedName>
    <definedName name="MCC18.3.6">'[55]18.3.6'!$A:$U</definedName>
    <definedName name="MCC19.1">'[55]19.1'!$A:$U</definedName>
    <definedName name="MCC2.1.1">#REF!</definedName>
    <definedName name="MCC2.1.2">#REF!</definedName>
    <definedName name="MCC2.1.3">#REF!</definedName>
    <definedName name="MCC2.1.5">#REF!</definedName>
    <definedName name="MCC2.1.6">#REF!</definedName>
    <definedName name="MCC2.2.2">#REF!</definedName>
    <definedName name="MCC2.2.3">#REF!</definedName>
    <definedName name="MCC2.2.5">#REF!</definedName>
    <definedName name="MCC2.2.6">#REF!</definedName>
    <definedName name="MCC3.1.15">#REF!</definedName>
    <definedName name="MCC3.1.16">#REF!</definedName>
    <definedName name="MCC3.1.17">#REF!</definedName>
    <definedName name="MCC3.1.18">#REF!</definedName>
    <definedName name="MCC3.1.19">#REF!</definedName>
    <definedName name="MCC3.1.8">#REF!</definedName>
    <definedName name="MCC5.8">#REF!</definedName>
    <definedName name="Mcotas">#REF!</definedName>
    <definedName name="MEM">#REF!</definedName>
    <definedName name="mf">#N/A</definedName>
    <definedName name="mhg">#N/A</definedName>
    <definedName name="mht">#N/A</definedName>
    <definedName name="mhy">#N/A</definedName>
    <definedName name="MiT">#REF!</definedName>
    <definedName name="MiV">#REF!</definedName>
    <definedName name="mju">#N/A</definedName>
    <definedName name="mku">#N/A</definedName>
    <definedName name="mm">#N/A</definedName>
    <definedName name="MmIL">#REF!</definedName>
    <definedName name="mmm">#N/A</definedName>
    <definedName name="MO">[44]MATERIALES!$A$10:$A$12</definedName>
    <definedName name="MODIF">[18]dts!$B$20</definedName>
    <definedName name="MONTAJE">#N/A</definedName>
    <definedName name="mr">#N/A</definedName>
    <definedName name="Mtotalizado">#REF!</definedName>
    <definedName name="Muro">#REF!</definedName>
    <definedName name="muro.">#REF!</definedName>
    <definedName name="MUROTRE">#REF!</definedName>
    <definedName name="MUROTRES">#REF!</definedName>
    <definedName name="MUROTRES.">#REF!</definedName>
    <definedName name="N">#N/A</definedName>
    <definedName name="nb">#N/A</definedName>
    <definedName name="nbv">#N/A</definedName>
    <definedName name="nfghfgh">#N/A</definedName>
    <definedName name="NHG">#N/A</definedName>
    <definedName name="NHHUUGGFSESESR">#N/A</definedName>
    <definedName name="NHWHWHDW">#N/A</definedName>
    <definedName name="NJH">#N/A</definedName>
    <definedName name="nm">#N/A</definedName>
    <definedName name="NNN">#N/A</definedName>
    <definedName name="NNNN" localSheetId="0">[8]!absc</definedName>
    <definedName name="NNNN" localSheetId="63">[8]!absc</definedName>
    <definedName name="NNNN" localSheetId="13">[8]!absc</definedName>
    <definedName name="NNNN" localSheetId="5">[8]!absc</definedName>
    <definedName name="NNNN" localSheetId="1">[8]!absc</definedName>
    <definedName name="NNNN">[8]!absc</definedName>
    <definedName name="NO" localSheetId="0">#REF!</definedName>
    <definedName name="NO" localSheetId="13">#REF!</definedName>
    <definedName name="NO" localSheetId="5">#REF!</definedName>
    <definedName name="NO" localSheetId="1">#REF!</definedName>
    <definedName name="NO">#REF!</definedName>
    <definedName name="NO_10">#NAME?</definedName>
    <definedName name="NO_3">#NAME?</definedName>
    <definedName name="NO_4">#NAME?</definedName>
    <definedName name="NO_5">#NAME?</definedName>
    <definedName name="NO_6">#NAME?</definedName>
    <definedName name="NO_7">#NAME?</definedName>
    <definedName name="NO_8">#NAME?</definedName>
    <definedName name="NO_9">#NAME?</definedName>
    <definedName name="NOMBRE">#N/A</definedName>
    <definedName name="nr">#N/A</definedName>
    <definedName name="NSEM">[18]dts!$B$16</definedName>
    <definedName name="nt">#N/A</definedName>
    <definedName name="NUMCOMPONENTE">[56]BASICAS!$A$1:$C$8</definedName>
    <definedName name="NUMERO">#REF!</definedName>
    <definedName name="ñl">#N/A</definedName>
    <definedName name="ÑÑ">#N/A</definedName>
    <definedName name="ÑÑÑOOOOOOOO">#N/A</definedName>
    <definedName name="ñok">#N/A</definedName>
    <definedName name="ñp">#N/A</definedName>
    <definedName name="ñpo">#N/A</definedName>
    <definedName name="o">[17]Planilla!$C$60</definedName>
    <definedName name="OBJETO">[18]dts!$B$2</definedName>
    <definedName name="Obra">#REF!</definedName>
    <definedName name="OBSERV">#REF!</definedName>
    <definedName name="ofyaydnt">'[57]mano de obra'!$E$30</definedName>
    <definedName name="OK">#N/A</definedName>
    <definedName name="OLE_LINK1_6">'[38]Presupuesto obra'!#REF!</definedName>
    <definedName name="OLE_LINK2_6">'[38]Presupuesto obra'!#REF!</definedName>
    <definedName name="OMAR">#N/A</definedName>
    <definedName name="OO">#N/A</definedName>
    <definedName name="OOO">#N/A</definedName>
    <definedName name="oooiiiiiiiiiiiiiyyyyyyyyyyyyyy">#N/A</definedName>
    <definedName name="OOOOALLALLAIIIIA">#N/A</definedName>
    <definedName name="OOOOOAAALALAKKA">#N/A</definedName>
    <definedName name="OOOOOOAKAKKAKAKA">#N/A</definedName>
    <definedName name="oooooookkkkkkkkkkkkkuuuuuuuuuuuuuuuyyyyyyyyyyyyy">#N/A</definedName>
    <definedName name="ooooooooooooooo">#N/A</definedName>
    <definedName name="ooooooooooooouuuuuuuuuuuu">#N/A</definedName>
    <definedName name="ooouuuygfrdefrg658">#N/A</definedName>
    <definedName name="op">[17]Planilla!$D$60</definedName>
    <definedName name="os">#N/A</definedName>
    <definedName name="p">#N/A</definedName>
    <definedName name="P_1">#N/A</definedName>
    <definedName name="P_2">#N/A</definedName>
    <definedName name="Page">#N/A</definedName>
    <definedName name="PARAMETROS">#N/A</definedName>
    <definedName name="PASO" hidden="1">{#N/A,#N/A,TRUE,"INGENIERIA";#N/A,#N/A,TRUE,"COMPRAS";#N/A,#N/A,TRUE,"DIRECCION";#N/A,#N/A,TRUE,"RESUMEN"}</definedName>
    <definedName name="PASS" hidden="1">{#N/A,#N/A,TRUE,"INGENIERIA";#N/A,#N/A,TRUE,"COMPRAS";#N/A,#N/A,TRUE,"DIRECCION";#N/A,#N/A,TRUE,"RESUMEN"}</definedName>
    <definedName name="PAVA">#REF!</definedName>
    <definedName name="Payment_Needed">"Pago necesario"</definedName>
    <definedName name="PER_PAV">#REF!</definedName>
    <definedName name="PERA">#N/A</definedName>
    <definedName name="PERALTA">#N/A</definedName>
    <definedName name="PERFIL_DEL_TRAMO">#N/A</definedName>
    <definedName name="PERT">'[22]MANO DE OBRA'!$G$8:$G$20</definedName>
    <definedName name="PLAN">'[22]ITEMS RESUMIDOS'!$A$2:$D$34</definedName>
    <definedName name="PLANEACION">[22]MAQUINARIA!$A$2:$A$18</definedName>
    <definedName name="pntll">[57]mater!$D$56</definedName>
    <definedName name="pñ">#N/A</definedName>
    <definedName name="po">#N/A</definedName>
    <definedName name="poi">#N/A</definedName>
    <definedName name="POO">#N/A</definedName>
    <definedName name="POZ">#REF!</definedName>
    <definedName name="POZO">#REF!</definedName>
    <definedName name="POZO1.2">#REF!</definedName>
    <definedName name="POZOS">#REF!</definedName>
    <definedName name="pp">#N/A</definedName>
    <definedName name="PPPP">#N/A</definedName>
    <definedName name="PRE">#N/A</definedName>
    <definedName name="PRECIO">[46]PRECIOS!$A$5:$M$191</definedName>
    <definedName name="PRECIOS">#N/A</definedName>
    <definedName name="PreciosMP">'[58]PRECIOS ACTUALIZADOS FERRASA'!$A$2:$D$1316</definedName>
    <definedName name="PRES">[59]PRES!$A$8:$D$58</definedName>
    <definedName name="presupuest">#REF!</definedName>
    <definedName name="PRESUPUESTO">#REF!</definedName>
    <definedName name="PRESUPUESTO2">#REF!</definedName>
    <definedName name="presupuestocementerio">#REF!</definedName>
    <definedName name="presupuestopavimento">#REF!</definedName>
    <definedName name="PREUGA">#REF!</definedName>
    <definedName name="PRINT_AREA">#REF!</definedName>
    <definedName name="PRINT_AREA_MI">#REF!</definedName>
    <definedName name="PRINT_TITLES">#N/A</definedName>
    <definedName name="PRINT_TITLES_MI">#N/A</definedName>
    <definedName name="PROGRAMA">'[22]ITEMS RESUMIDOS'!$A$2:$A$34</definedName>
    <definedName name="programainv" localSheetId="0">#REF!</definedName>
    <definedName name="programainv" localSheetId="13">#REF!</definedName>
    <definedName name="programainv" localSheetId="5">#REF!</definedName>
    <definedName name="programainv" localSheetId="1">#REF!</definedName>
    <definedName name="programainv">#REF!</definedName>
    <definedName name="programainv_10">#NAME?</definedName>
    <definedName name="programainv_3">#NAME?</definedName>
    <definedName name="programainv_4">#NAME?</definedName>
    <definedName name="programainv_5">#NAME?</definedName>
    <definedName name="programainv_6">#NAME?</definedName>
    <definedName name="programainv_7">#NAME?</definedName>
    <definedName name="programainv_8">#NAME?</definedName>
    <definedName name="programainv_9">#NAME?</definedName>
    <definedName name="Proponente">#REF!</definedName>
    <definedName name="PROYECTO__OBRAS_VARIAS_EN_LA_ESCUELA_CONTRAINCENDIO">#N/A</definedName>
    <definedName name="prueba">#REF!</definedName>
    <definedName name="PRUEBA2">#N/A</definedName>
    <definedName name="PRUEBAS">#N/A</definedName>
    <definedName name="ptmtlcbñ">[57]mater!$I$175</definedName>
    <definedName name="PTTTT" hidden="1">{#N/A,#N/A,TRUE,"INGENIERIA";#N/A,#N/A,TRUE,"COMPRAS";#N/A,#N/A,TRUE,"DIRECCION";#N/A,#N/A,TRUE,"RESUMEN"}</definedName>
    <definedName name="puertas">#REF!</definedName>
    <definedName name="Q">#REF!</definedName>
    <definedName name="QMAX">[35]CALCULOS!$A$3</definedName>
    <definedName name="qmaxdesarenador">#REF!</definedName>
    <definedName name="Qmed">#REF!</definedName>
    <definedName name="QMIN">#REF!</definedName>
    <definedName name="qmindesarenador">#REF!</definedName>
    <definedName name="QQ">[60]glvc!#REF!</definedName>
    <definedName name="qqq">#N/A</definedName>
    <definedName name="QQQQQQQQQQQQQQ">#N/A</definedName>
    <definedName name="qw">#N/A</definedName>
    <definedName name="QWE" hidden="1">'[2]ETAPA 50 SMMLV'!#REF!</definedName>
    <definedName name="radianes">#REF!</definedName>
    <definedName name="rds">#N/A</definedName>
    <definedName name="REG">'[52]Estado Resumen'!XFC1&gt;2.5</definedName>
    <definedName name="REGALIAS">#REF!</definedName>
    <definedName name="regional">[25]CARRETERAS!$A$2</definedName>
    <definedName name="REGULAR">#N/A</definedName>
    <definedName name="REICIO" localSheetId="0">#REF!</definedName>
    <definedName name="REICIO" localSheetId="13">#REF!</definedName>
    <definedName name="REICIO" localSheetId="5">#REF!</definedName>
    <definedName name="REICIO" localSheetId="1">#REF!</definedName>
    <definedName name="REICIO">#REF!</definedName>
    <definedName name="REICIO_10">#NAME?</definedName>
    <definedName name="REICIO_3">#NAME?</definedName>
    <definedName name="REICIO_4">#NAME?</definedName>
    <definedName name="REICIO_5">#NAME?</definedName>
    <definedName name="REICIO_6">#NAME?</definedName>
    <definedName name="REICIO_7">#NAME?</definedName>
    <definedName name="REICIO_8">#NAME?</definedName>
    <definedName name="REICIO_9">#NAME?</definedName>
    <definedName name="Reimbursement">"Reembolso"</definedName>
    <definedName name="reinicio" localSheetId="0">#REF!</definedName>
    <definedName name="reinicio" localSheetId="13">#REF!</definedName>
    <definedName name="reinicio" localSheetId="5">#REF!</definedName>
    <definedName name="reinicio" localSheetId="1">#REF!</definedName>
    <definedName name="reinicio">#REF!</definedName>
    <definedName name="reinicio_10">#NAME?</definedName>
    <definedName name="reinicio_3">#NAME?</definedName>
    <definedName name="reinicio_4">#NAME?</definedName>
    <definedName name="reinicio_5">#NAME?</definedName>
    <definedName name="reinicio_6">#NAME?</definedName>
    <definedName name="reinicio_7">#NAME?</definedName>
    <definedName name="reinicio_8">#NAME?</definedName>
    <definedName name="reinicio_9">#NAME?</definedName>
    <definedName name="rell">#REF!</definedName>
    <definedName name="RELLG">#REF!</definedName>
    <definedName name="REP.PAV">'[61]factores A.N.'!$F$15:$F$69</definedName>
    <definedName name="residente">'[25]GENERALIDADES '!$E$9</definedName>
    <definedName name="RESP">[18]dts!$B$6</definedName>
    <definedName name="RESUM">'[15]1'!#REF!</definedName>
    <definedName name="resum2">'[7]PU (2)'!#REF!</definedName>
    <definedName name="RET">#N/A</definedName>
    <definedName name="retr">#N/A</definedName>
    <definedName name="rey">#N/A</definedName>
    <definedName name="rfref">#REF!</definedName>
    <definedName name="RICARDO">#REF!,#REF!,#REF!,#REF!,#REF!,#REF!,#REF!,#REF!,#REF!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6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l">#N/A</definedName>
    <definedName name="rlo">#N/A</definedName>
    <definedName name="rm">#N/A</definedName>
    <definedName name="rñ">#N/A</definedName>
    <definedName name="ROCIO">#N/A</definedName>
    <definedName name="rr">#N/A</definedName>
    <definedName name="rr_10">#NAME?</definedName>
    <definedName name="rr_3">#NAME?</definedName>
    <definedName name="rr_4">#NAME?</definedName>
    <definedName name="rr_5">#NAME?</definedName>
    <definedName name="rr_6">#NAME?</definedName>
    <definedName name="rr_7">#NAME?</definedName>
    <definedName name="rr_8">#NAME?</definedName>
    <definedName name="rr_9">#NAME?</definedName>
    <definedName name="rt">#N/A</definedName>
    <definedName name="rte">#N/A</definedName>
    <definedName name="rty">#N/A</definedName>
    <definedName name="RTYHJHERTH">#N/A</definedName>
    <definedName name="RUTA">'[22]MANO DE OBRA'!$G$8:$M$20</definedName>
    <definedName name="RVS">[18]dts!$B$23</definedName>
    <definedName name="RW">#N/A</definedName>
    <definedName name="ry">#N/A</definedName>
    <definedName name="RYUKEDKYSTJR">#N/A</definedName>
    <definedName name="RYUKIRETYKIRTYU">#N/A</definedName>
    <definedName name="S">#REF!</definedName>
    <definedName name="Salarios">#REF!</definedName>
    <definedName name="sbe">#N/A</definedName>
    <definedName name="sbrbasa">[57]mater!$D$29</definedName>
    <definedName name="sc">#N/A</definedName>
    <definedName name="sd">#N/A</definedName>
    <definedName name="SDE">#N/A</definedName>
    <definedName name="sdf">#REF!</definedName>
    <definedName name="sdfdxf">#N/A</definedName>
    <definedName name="SEMANA">[18]dts!$B$8</definedName>
    <definedName name="sencount" hidden="1">1</definedName>
    <definedName name="SEPARACIONPLACAS">#REF!</definedName>
    <definedName name="SERO" localSheetId="0">#REF!</definedName>
    <definedName name="SERO" localSheetId="13">#REF!</definedName>
    <definedName name="SERO" localSheetId="5">#REF!</definedName>
    <definedName name="SERO" localSheetId="1">#REF!</definedName>
    <definedName name="SERO">#REF!</definedName>
    <definedName name="SERO_10">#NAME?</definedName>
    <definedName name="SERO_3">#NAME?</definedName>
    <definedName name="SERO_4">#NAME?</definedName>
    <definedName name="SERO_5">#NAME?</definedName>
    <definedName name="SERO_6">#NAME?</definedName>
    <definedName name="SERO_7">#NAME?</definedName>
    <definedName name="SERO_8">#NAME?</definedName>
    <definedName name="SERO_9">#NAME?</definedName>
    <definedName name="SEVER">#N/A</definedName>
    <definedName name="sfnlavplt">[57]mater!$I$122</definedName>
    <definedName name="SHARED_FORMULA_0">#N/A</definedName>
    <definedName name="SHARED_FORMULA_1">#N/A</definedName>
    <definedName name="SHARED_FORMULA_2">#N/A</definedName>
    <definedName name="SHARED_FORMULA_21">#N/A</definedName>
    <definedName name="SHARED_FORMULA_3">#N/A</definedName>
    <definedName name="SHARED_FORMULA_4">#N/A</definedName>
    <definedName name="SHARED_FORMULA_5">#N/A</definedName>
    <definedName name="SHARED_FORMULA_6">#N/A</definedName>
    <definedName name="si">#N/A</definedName>
    <definedName name="SI_10">#NAME?</definedName>
    <definedName name="SI_3">#NAME?</definedName>
    <definedName name="SI_4">#NAME?</definedName>
    <definedName name="SI_5">#NAME?</definedName>
    <definedName name="SI_6">#NAME?</definedName>
    <definedName name="SI_7">#NAME?</definedName>
    <definedName name="SI_8">#NAME?</definedName>
    <definedName name="SI_9">#NAME?</definedName>
    <definedName name="SISISIS" localSheetId="0">#REF!</definedName>
    <definedName name="SISISIS" localSheetId="13">#REF!</definedName>
    <definedName name="SISISIS" localSheetId="5">#REF!</definedName>
    <definedName name="SISISIS" localSheetId="1">#REF!</definedName>
    <definedName name="SISISIS">#REF!</definedName>
    <definedName name="SISISIS_10">#NAME?</definedName>
    <definedName name="SISISIS_3">#NAME?</definedName>
    <definedName name="SISISIS_4">#NAME?</definedName>
    <definedName name="SISISIS_5">#NAME?</definedName>
    <definedName name="SISISIS_6">#NAME?</definedName>
    <definedName name="SISISIS_7">#NAME?</definedName>
    <definedName name="SISISIS_8">#NAME?</definedName>
    <definedName name="SISISIS_9">#NAME?</definedName>
    <definedName name="sk">#N/A</definedName>
    <definedName name="Slicer_Contact_Type">#N/A</definedName>
    <definedName name="sm">#N/A</definedName>
    <definedName name="sn">#N/A</definedName>
    <definedName name="snw">#N/A</definedName>
    <definedName name="sñ">#N/A</definedName>
    <definedName name="so">#N/A</definedName>
    <definedName name="solo">#N/A</definedName>
    <definedName name="SOSO" hidden="1">'[2]ETAPA 50 SMMLV'!#REF!</definedName>
    <definedName name="sr">#N/A</definedName>
    <definedName name="SS" hidden="1">#REF!</definedName>
    <definedName name="SSS">'[15]1'!#REF!</definedName>
    <definedName name="ssss">#N/A</definedName>
    <definedName name="Structure">#N/A</definedName>
    <definedName name="SUBA">'[62]SUB APU'!$A:$D</definedName>
    <definedName name="T">'[63]PRESUPUESTO IE'!$I$7</definedName>
    <definedName name="T.1_POZ">[64]TUBERIA!$AB$10:$AB$84</definedName>
    <definedName name="T1__2_FC1_5">#REF!</definedName>
    <definedName name="T1__2_FC1_9">#REF!</definedName>
    <definedName name="T1__3__2_FC1_9">#REF!</definedName>
    <definedName name="T1_FC_1.5__.2">#REF!</definedName>
    <definedName name="T1_FC_1.9__.2">#REF!</definedName>
    <definedName name="T1_FC1_5">'[61]factores A.N.'!$H$8:$H$33</definedName>
    <definedName name="T1_FC1_9">'[61]factores A.N.'!$J$8:$J$33</definedName>
    <definedName name="T1_FC2.2">[65]FACTORES!$M$8:$M$23</definedName>
    <definedName name="T11SF15">#REF!</definedName>
    <definedName name="T11SF19">#REF!</definedName>
    <definedName name="T2_FC_1.5__.3">#REF!</definedName>
    <definedName name="T2_FC_1.5__.3_.2">#REF!</definedName>
    <definedName name="T2_FC_1.9__.3">#REF!</definedName>
    <definedName name="T2_FC_1.9__.3_.2">#REF!</definedName>
    <definedName name="T2_FC1_5">'[61]factores A.N.'!$I$8:$I$33</definedName>
    <definedName name="T2_FC1_9">'[61]factores A.N.'!$K$8:$K$33</definedName>
    <definedName name="T2_POZ">#REF!</definedName>
    <definedName name="T2_RAS">#REF!</definedName>
    <definedName name="T21SF15">#REF!</definedName>
    <definedName name="T21SF19">#REF!</definedName>
    <definedName name="TABLA">'[6]CRA.MODI'!#REF!</definedName>
    <definedName name="TABLA_DE_CONTENIDO__A1">#N/A</definedName>
    <definedName name="tablonx">'[66]BASE DE DATOS'!#REF!</definedName>
    <definedName name="TANQUES">#N/A</definedName>
    <definedName name="TARIFAS">[67]TARIFAS!$A$1:$F$52</definedName>
    <definedName name="TARIFAS_4">[68]TARIFAS!$A$1:$F$52</definedName>
    <definedName name="TARIFAS_7">[68]TARIFAS!$A$1:$F$52</definedName>
    <definedName name="tb">#N/A</definedName>
    <definedName name="tblfrmlt">[57]mater!$D$31</definedName>
    <definedName name="tbpvc4">[57]mater!$D$89</definedName>
    <definedName name="th">#N/A</definedName>
    <definedName name="TIPO">#N/A</definedName>
    <definedName name="TipoGestión">'[69]1'!$A$2:$A$4</definedName>
    <definedName name="TipoImpacto">'[69]1'!$B$2:$B$4</definedName>
    <definedName name="tipov">#N/A</definedName>
    <definedName name="TITULO">#N/A</definedName>
    <definedName name="TITULOANALISISUNITARIOS">#REF!</definedName>
    <definedName name="TITULOPRESUPUESTO">#REF!</definedName>
    <definedName name="_xlnm.Print_Titles" localSheetId="63">'1.1 Presupuesto LIC (2)'!$1:$7</definedName>
    <definedName name="_xlnm.Print_Titles" localSheetId="3">'1.1 Presupuesto Obra'!$1:$7</definedName>
    <definedName name="_xlnm.Print_Titles" localSheetId="12">'1.10 Presupuesto Inter'!$1:$7</definedName>
    <definedName name="_xlnm.Print_Titles" localSheetId="13">'1.10.1 Cronograma Ensayos'!$1:$7</definedName>
    <definedName name="_xlnm.Print_Titles" localSheetId="4">'1.2 Desglose A.I.U'!$1:$7</definedName>
    <definedName name="_xlnm.Print_Titles" localSheetId="5">'1.2.1 Cronograma Ensayos O'!$1:$7</definedName>
    <definedName name="_xlnm.Print_Titles" localSheetId="7">'1.3 Presupuesto PAGA'!$1:$7</definedName>
    <definedName name="_xlnm.Print_Titles" localSheetId="1">'1.3.1 Cronograma PAGA'!$1:$6</definedName>
    <definedName name="_xlnm.Print_Titles" localSheetId="8">'1.5 Presupuesto PMT'!$1:$7</definedName>
    <definedName name="_xlnm.Print_Titles" localSheetId="9">'1.7 Presupuesto Ocupación'!$1:$7</definedName>
    <definedName name="_xlnm.Print_Titles" localSheetId="10">'1.8 Costo Fiducia'!$1:$7</definedName>
    <definedName name="_xlnm.Print_Titles" localSheetId="11">'1.9 Presupuesto Gerencia'!$1:$7</definedName>
    <definedName name="_xlnm.Print_Titles" localSheetId="15">'2.1 Lista de Maquinas y Equipos'!$1:$7</definedName>
    <definedName name="_xlnm.Print_Titles" localSheetId="16">'2.2 Lista de Insumos'!$1:$7</definedName>
    <definedName name="_xlnm.Print_Titles" localSheetId="17">'3.1 Lista Costos Personal'!$1:$7</definedName>
    <definedName name="_xlnm.Print_Titles" localSheetId="18">'4.1 PDO-EXP-002'!$1:$9</definedName>
    <definedName name="_xlnm.Print_Titles" localSheetId="19">'4.1 PDO-EXP-003'!$1:$9</definedName>
    <definedName name="_xlnm.Print_Titles" localSheetId="20">'4.1 PDO-EXP-004'!$1:$9</definedName>
    <definedName name="_xlnm.Print_Titles" localSheetId="21">'4.1 PDO-EXP-005'!$1:$9</definedName>
    <definedName name="_xlnm.Print_Titles" localSheetId="22">'4.1 PDO-EXP-006'!$1:$9</definedName>
    <definedName name="_xlnm.Print_Titles" localSheetId="23">'4.1 PDO-EXP-007'!$1:$9</definedName>
    <definedName name="_xlnm.Print_Titles" localSheetId="24">'4.1 PDO-EXP-008'!$1:$9</definedName>
    <definedName name="_xlnm.Print_Titles" localSheetId="25">'4.1 PDO-EXP-009'!$1:$9</definedName>
    <definedName name="_xlnm.Print_Titles" localSheetId="26">'4.2 PDO-ASB-001'!$1:$9</definedName>
    <definedName name="_xlnm.Print_Titles" localSheetId="27">'4.2 PDO-ASB-002'!$1:$9</definedName>
    <definedName name="_xlnm.Print_Titles" localSheetId="28">'4.2 PDO-ASB-003'!$1:$9</definedName>
    <definedName name="_xlnm.Print_Titles" localSheetId="29">'4.3 PDO-PCH-001'!$1:$9</definedName>
    <definedName name="_xlnm.Print_Titles" localSheetId="30">'4.4 PDO-EYD-001'!$1:$9</definedName>
    <definedName name="_xlnm.Print_Titles" localSheetId="31">'4.4 PDO-EYD-002'!$1:$9</definedName>
    <definedName name="_xlnm.Print_Titles" localSheetId="32">'4.4 PDO-EYD-003'!$1:$9</definedName>
    <definedName name="_xlnm.Print_Titles" localSheetId="33">'4.4 PDO-EYD-004'!$1:$9</definedName>
    <definedName name="_xlnm.Print_Titles" localSheetId="34">'4.4 PDO-EYD-005'!$1:$9</definedName>
    <definedName name="_xlnm.Print_Titles" localSheetId="35">'4.4 PDO-EYD-006'!$1:$9</definedName>
    <definedName name="_xlnm.Print_Titles" localSheetId="36">'4.4 PDO-EYD-007'!$1:$9</definedName>
    <definedName name="_xlnm.Print_Titles" localSheetId="37">'4.4 PDO-EYD-008'!$1:$9</definedName>
    <definedName name="_xlnm.Print_Titles" localSheetId="38">'4.4 PDO-EYD-009'!$1:$9</definedName>
    <definedName name="_xlnm.Print_Titles" localSheetId="39">'4.4 PDO-EYD-010'!$1:$9</definedName>
    <definedName name="_xlnm.Print_Titles" localSheetId="40">'4.4 PDO-EYD-011'!$1:$9</definedName>
    <definedName name="_xlnm.Print_Titles" localSheetId="41">'4.4 PDO-EYD-012'!$1:$9</definedName>
    <definedName name="_xlnm.Print_Titles" localSheetId="42">'4.4 PDO-EYD-013'!$1:$9</definedName>
    <definedName name="_xlnm.Print_Titles" localSheetId="43">'4.4 PDO-EYD-014'!$1:$9</definedName>
    <definedName name="_xlnm.Print_Titles" localSheetId="44">'4.4 PDO-EYD-015'!$1:$9</definedName>
    <definedName name="_xlnm.Print_Titles" localSheetId="45">'4.4 PDO-EYD-016'!$1:$9</definedName>
    <definedName name="_xlnm.Print_Titles" localSheetId="46">'4.4 PDO-EYD-017'!$1:$9</definedName>
    <definedName name="_xlnm.Print_Titles" localSheetId="47">'4.4 PDO-EYD-018'!$1:$9</definedName>
    <definedName name="_xlnm.Print_Titles" localSheetId="48">'4.4 PDO-EYD-019'!$1:$9</definedName>
    <definedName name="_xlnm.Print_Titles" localSheetId="49">'4.5 PDO-SYS-001'!$1:$9</definedName>
    <definedName name="_xlnm.Print_Titles" localSheetId="50">'4.5 PDO-SYS-002'!$1:$9</definedName>
    <definedName name="_xlnm.Print_Titles" localSheetId="51">'4.5 PDO-SYS-003'!$1:$9</definedName>
    <definedName name="_xlnm.Print_Titles" localSheetId="52">'4.5 PDO-SYS-004'!$1:$9</definedName>
    <definedName name="_xlnm.Print_Titles" localSheetId="53">'4.5 PDO-SYS-005'!$1:$9</definedName>
    <definedName name="_xlnm.Print_Titles" localSheetId="54">'4.5 PDO-SYS-006'!$1:$9</definedName>
    <definedName name="_xlnm.Print_Titles" localSheetId="55">'4.5 PDO-SYS-007'!$1:$9</definedName>
    <definedName name="_xlnm.Print_Titles" localSheetId="56">'4.5 PDO-SYS-008'!$1:$9</definedName>
    <definedName name="_xlnm.Print_Titles" localSheetId="57">'4.6 PDO-OBV-001'!$1:$9</definedName>
    <definedName name="_xlnm.Print_Titles" localSheetId="58">'4.6 PDO-OBV-002'!$1:$9</definedName>
    <definedName name="_xlnm.Print_Titles" localSheetId="59">'4.6 PDO-OBV-003'!$1:$9</definedName>
    <definedName name="_xlnm.Print_Titles" localSheetId="60">'4.7 PDO-TRA-001'!$1:$9</definedName>
    <definedName name="_xlnm.Print_Titles" localSheetId="61">'4.7 PDO-TRA-002'!$1:$9</definedName>
    <definedName name="_xlnm.Print_Titles" localSheetId="62">'5.1 PDO-EXP-001'!$1:$13</definedName>
    <definedName name="_xlnm.Print_Titles" localSheetId="14">'Factor Multiplicador'!$1:$7</definedName>
    <definedName name="_xlnm.Print_Titles">#N/A</definedName>
    <definedName name="Títulos_a_imprimir_IM">#REF!</definedName>
    <definedName name="tj">#N/A</definedName>
    <definedName name="TJK">#N/A</definedName>
    <definedName name="tl">#N/A</definedName>
    <definedName name="tn">#N/A</definedName>
    <definedName name="TODOANA">#REF!</definedName>
    <definedName name="TODOINSU">#REF!</definedName>
    <definedName name="TODOITEM">#REF!</definedName>
    <definedName name="tot">#REF!</definedName>
    <definedName name="TOTAL">#N/A</definedName>
    <definedName name="TOTMTPAV">[70]FINANC!$C$6</definedName>
    <definedName name="TRABAJO">[22]MAQUINARIA!$A$2:$L$18</definedName>
    <definedName name="TRAMO">#REF!</definedName>
    <definedName name="TRANSPORI" hidden="1">{#N/A,#N/A,TRUE,"INGENIERIA";#N/A,#N/A,TRUE,"COMPRAS";#N/A,#N/A,TRUE,"DIRECCION";#N/A,#N/A,TRUE,"RESUMEN"}</definedName>
    <definedName name="Transporte">#REF!</definedName>
    <definedName name="TRAT">#N/A</definedName>
    <definedName name="treeList" hidden="1">"11000000000000000000000000000000000000000000000000000000000000000000000000000000000000000000000000000000000000000000000000000000000000000000000000000000000000000000000000000000000000000000000000000000"</definedName>
    <definedName name="TT">#N/A</definedName>
    <definedName name="TTE">#N/A</definedName>
    <definedName name="TtlCD">[9]PRESUPUESTO!#REF!</definedName>
    <definedName name="TTTTTT">[60]glvc!#REF!</definedName>
    <definedName name="TUBERIAS">#N/A</definedName>
    <definedName name="TUBERIASPVC">#REF!</definedName>
    <definedName name="TUKYRLTU.IR">#N/A</definedName>
    <definedName name="TY">#N/A</definedName>
    <definedName name="tyu">#N/A</definedName>
    <definedName name="U">#N/A</definedName>
    <definedName name="Ubicación">#REF!</definedName>
    <definedName name="ui">#N/A</definedName>
    <definedName name="UNDS">[29]UNDS!$A:$B</definedName>
    <definedName name="Unidades">[71]Presup_Cancha!$J$14:$J$18</definedName>
    <definedName name="UNITARIO">[72]Unitarios!$A$3:$D$13</definedName>
    <definedName name="Unitarios">#REF!</definedName>
    <definedName name="US">#N/A</definedName>
    <definedName name="USd">#N/A</definedName>
    <definedName name="USr">#N/A</definedName>
    <definedName name="ut">#N/A</definedName>
    <definedName name="UTIL">8%</definedName>
    <definedName name="Utilidad">[9]PRESUPUESTO!$F$98</definedName>
    <definedName name="UU">#N/A</definedName>
    <definedName name="uuarrrrarrarrararar">#N/A</definedName>
    <definedName name="UUUAJJAJAJAJAJ">#N/A</definedName>
    <definedName name="UUUUTTTTTTTAAA">#N/A</definedName>
    <definedName name="UUUUUAUATATTATA">#N/A</definedName>
    <definedName name="UUUUUUUUUTTTTTTTTTTTTTDDDDDDDDDDDD">#N/A</definedName>
    <definedName name="uuuuuuuuuuuuuuuu">#N/A</definedName>
    <definedName name="uxd">#N/A</definedName>
    <definedName name="uy">#N/A</definedName>
    <definedName name="v">#REF!</definedName>
    <definedName name="valor1">#N/A</definedName>
    <definedName name="valor2">#N/A</definedName>
    <definedName name="VALOR3">#N/A</definedName>
    <definedName name="Varios">#N/A</definedName>
    <definedName name="Varios2">#N/A</definedName>
    <definedName name="vb">#N/A</definedName>
    <definedName name="VBC">[73]PRECIOS!$A$1:$G$93</definedName>
    <definedName name="vc">#N/A</definedName>
    <definedName name="vck">#N/A</definedName>
    <definedName name="vd">#N/A</definedName>
    <definedName name="velosidadhorizontal">#REF!</definedName>
    <definedName name="vfn">#N/A</definedName>
    <definedName name="vg">#N/A</definedName>
    <definedName name="Vh">#REF!</definedName>
    <definedName name="VIBRADOR">[10]EQUIPO!$D$27</definedName>
    <definedName name="vm">#N/A</definedName>
    <definedName name="Vo">#REF!</definedName>
    <definedName name="volumenarena">#REF!</definedName>
    <definedName name="VOLUMENDIARIO">#REF!</definedName>
    <definedName name="Vs">#REF!</definedName>
    <definedName name="vv">#N/A</definedName>
    <definedName name="VVV">#N/A</definedName>
    <definedName name="WAER4YTSDTGFYWUETYJ">#N/A</definedName>
    <definedName name="WDBIFG">'[6]CRA.MODI'!#REF!</definedName>
    <definedName name="we">#N/A</definedName>
    <definedName name="WER">'[16]Res-Accide-10'!$S$2:$S$7</definedName>
    <definedName name="WILSON">'[16]Res-Accide-10'!#REF!</definedName>
    <definedName name="wj">#N/A</definedName>
    <definedName name="wl">#N/A</definedName>
    <definedName name="WorksheetSubTotal">#N/A</definedName>
    <definedName name="WorksheetTotal">#N/A</definedName>
    <definedName name="wqw" hidden="1">#REF!</definedName>
    <definedName name="wrn.FORMATOS." hidden="1">{#N/A,#N/A,FALSE,"Formato No.2 ";#N/A,#N/A,FALSE,"Formato No.3A";#N/A,#N/A,FALSE,"Formato No. 3B";#N/A,#N/A,FALSE,"Formato No. 3C";#N/A,#N/A,FALSE,"Formato No. 4A";#N/A,#N/A,FALSE,"Formato No. 4B";#N/A,#N/A,FALSE,"Formato No. 4C (1)";#N/A,#N/A,FALSE,"Formato No. 4C (2)";#N/A,#N/A,FALSE,"Formato No. 4D";#N/A,#N/A,FALSE,"Formato No. 7 ";#N/A,#N/A,FALSE,"Formato No. 8";#N/A,#N/A,FALSE,"Formato No. 9";#N/A,#N/A,FALSE,"Formato No. 10";#N/A,#N/A,FALSE,"Formato No. 11";#N/A,#N/A,FALSE,"Formato No. 12";#N/A,#N/A,FALSE,"Formato No. 13";#N/A,#N/A,FALSE,"Formato No. 14";#N/A,#N/A,FALSE,"Formato No. 15 ";#N/A,#N/A,FALSE,"Formato No. 16";#N/A,#N/A,FALSE,"Formato No. 17";#N/A,#N/A,FALSE,"Formato No. 18";#N/A,#N/A,FALSE,"Formato No. 19"}</definedName>
    <definedName name="wrn.GENERAL." hidden="1">{"TAB1",#N/A,TRUE,"GENERAL";"TAB2",#N/A,TRUE,"GENERAL";"TAB3",#N/A,TRUE,"GENERAL";"TAB4",#N/A,TRUE,"GENERAL";"TAB5",#N/A,TRUE,"GENERAL"}</definedName>
    <definedName name="wrn.GERENCIA." hidden="1">{#N/A,#N/A,TRUE,"INGENIERIA";#N/A,#N/A,TRUE,"COMPRAS";#N/A,#N/A,TRUE,"DIRECCION";#N/A,#N/A,TRUE,"RESUMEN"}</definedName>
    <definedName name="wrn.via." hidden="1">{"via1",#N/A,TRUE,"general";"via2",#N/A,TRUE,"general";"via3",#N/A,TRUE,"general"}</definedName>
    <definedName name="WRTY">#N/A</definedName>
    <definedName name="ws">#N/A</definedName>
    <definedName name="WSERWEER">'[74]COSTOS OFICINA'!#REF!</definedName>
    <definedName name="ww">#N/A</definedName>
    <definedName name="WWWWWWWWQQQQQAAAAAAAAA">#N/A</definedName>
    <definedName name="x">#N/A</definedName>
    <definedName name="xb">#N/A</definedName>
    <definedName name="xo">#N/A</definedName>
    <definedName name="xpoxwojohchc">#N/A</definedName>
    <definedName name="xt">#REF!</definedName>
    <definedName name="xx">#N/A</definedName>
    <definedName name="XXXXX" hidden="1">{#N/A,#N/A,FALSE,"Formato No.2 ";#N/A,#N/A,FALSE,"Formato No.3A";#N/A,#N/A,FALSE,"Formato No. 3B";#N/A,#N/A,FALSE,"Formato No. 3C";#N/A,#N/A,FALSE,"Formato No. 4A";#N/A,#N/A,FALSE,"Formato No. 4B";#N/A,#N/A,FALSE,"Formato No. 4C (1)";#N/A,#N/A,FALSE,"Formato No. 4C (2)";#N/A,#N/A,FALSE,"Formato No. 4D";#N/A,#N/A,FALSE,"Formato No. 7 ";#N/A,#N/A,FALSE,"Formato No. 8";#N/A,#N/A,FALSE,"Formato No. 9";#N/A,#N/A,FALSE,"Formato No. 10";#N/A,#N/A,FALSE,"Formato No. 11";#N/A,#N/A,FALSE,"Formato No. 12";#N/A,#N/A,FALSE,"Formato No. 13";#N/A,#N/A,FALSE,"Formato No. 14";#N/A,#N/A,FALSE,"Formato No. 15 ";#N/A,#N/A,FALSE,"Formato No. 16";#N/A,#N/A,FALSE,"Formato No. 17";#N/A,#N/A,FALSE,"Formato No. 18";#N/A,#N/A,FALSE,"Formato No. 19"}</definedName>
    <definedName name="XXXXXX" hidden="1">{#N/A,#N/A,TRUE,"INGENIERIA";#N/A,#N/A,TRUE,"COMPRAS";#N/A,#N/A,TRUE,"DIRECCION";#N/A,#N/A,TRUE,"RESUMEN"}</definedName>
    <definedName name="XXXXXXXXXX">#N/A</definedName>
    <definedName name="XXXXXXXXXXXX">#N/A</definedName>
    <definedName name="yn">#N/A</definedName>
    <definedName name="yorlanys">#N/A</definedName>
    <definedName name="yu">#N/A</definedName>
    <definedName name="yui">#N/A</definedName>
    <definedName name="yy">#N/A</definedName>
    <definedName name="YYYYYYYYEWAZXCCCCCCCCC">#N/A</definedName>
    <definedName name="YYYYYYYYYYY" hidden="1">#REF!</definedName>
    <definedName name="yyyyyyyyyyyyyrrrrrrrrrrrrrrrrrrrrr">#N/A</definedName>
    <definedName name="z">#REF!</definedName>
    <definedName name="zc">#N/A</definedName>
    <definedName name="zd">#N/A</definedName>
    <definedName name="zdr">#N/A</definedName>
    <definedName name="zx">#N/A</definedName>
    <definedName name="ZZ">#N/A</definedName>
    <definedName name="ZZZZZZZZZZZ">#N/A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8" i="130" l="1"/>
  <c r="F19" i="130"/>
  <c r="F20" i="130"/>
  <c r="F21" i="130"/>
  <c r="F22" i="130"/>
  <c r="F23" i="130"/>
  <c r="F24" i="130"/>
  <c r="F25" i="130"/>
  <c r="F26" i="130"/>
  <c r="F27" i="130"/>
  <c r="F28" i="130"/>
  <c r="F29" i="130"/>
  <c r="F30" i="130"/>
  <c r="F31" i="130"/>
  <c r="F32" i="130"/>
  <c r="F33" i="130"/>
  <c r="F34" i="130"/>
  <c r="F35" i="130"/>
  <c r="F36" i="130"/>
  <c r="F17" i="130"/>
  <c r="F51" i="130"/>
  <c r="F52" i="130"/>
  <c r="F50" i="130"/>
  <c r="F60" i="130"/>
  <c r="F61" i="130"/>
  <c r="F62" i="130"/>
  <c r="F63" i="130"/>
  <c r="F64" i="130"/>
  <c r="F65" i="130"/>
  <c r="F67" i="130"/>
  <c r="F75" i="130"/>
  <c r="F47" i="130"/>
  <c r="F48" i="130"/>
  <c r="F49" i="130"/>
  <c r="F46" i="130"/>
  <c r="F38" i="130"/>
  <c r="F39" i="130"/>
  <c r="F40" i="130"/>
  <c r="F41" i="130"/>
  <c r="F42" i="130"/>
  <c r="F43" i="130"/>
  <c r="F44" i="130"/>
  <c r="F45" i="130"/>
  <c r="F37" i="130"/>
  <c r="F58" i="130"/>
  <c r="F57" i="130"/>
  <c r="F54" i="130"/>
  <c r="F55" i="130"/>
  <c r="F56" i="130"/>
  <c r="F53" i="130"/>
  <c r="F9" i="130"/>
  <c r="F10" i="130"/>
  <c r="F11" i="130"/>
  <c r="F12" i="130"/>
  <c r="F13" i="130"/>
  <c r="F14" i="130"/>
  <c r="F15" i="130"/>
  <c r="F16" i="130"/>
  <c r="F8" i="130"/>
  <c r="H9" i="98"/>
  <c r="J9" i="98"/>
  <c r="J8" i="98"/>
  <c r="H52" i="98"/>
  <c r="J52" i="98"/>
  <c r="H51" i="98"/>
  <c r="J51" i="98"/>
  <c r="J50" i="98"/>
  <c r="H47" i="98"/>
  <c r="J47" i="98"/>
  <c r="J46" i="98"/>
  <c r="H55" i="98"/>
  <c r="J55" i="98"/>
  <c r="H54" i="98"/>
  <c r="J54" i="98"/>
  <c r="J53" i="98"/>
  <c r="H38" i="98"/>
  <c r="J38" i="98"/>
  <c r="J37" i="98"/>
  <c r="H18" i="98"/>
  <c r="J18" i="98"/>
  <c r="J17" i="98"/>
  <c r="H58" i="98"/>
  <c r="J58" i="98"/>
  <c r="J57" i="98"/>
  <c r="J60" i="98"/>
  <c r="I70" i="99"/>
  <c r="I71" i="99"/>
  <c r="I74" i="99"/>
  <c r="F70" i="130"/>
  <c r="F71" i="130"/>
  <c r="F72" i="130"/>
  <c r="F69" i="130"/>
  <c r="BC4" i="111"/>
  <c r="BC5" i="111"/>
  <c r="B4" i="110"/>
  <c r="B4" i="109"/>
  <c r="H42" i="100"/>
  <c r="H41" i="100"/>
  <c r="H40" i="100"/>
  <c r="F39" i="100"/>
  <c r="H39" i="100"/>
  <c r="H38" i="100"/>
  <c r="H37" i="100"/>
  <c r="C35" i="108"/>
  <c r="C34" i="108"/>
  <c r="C33" i="108"/>
  <c r="C32" i="108"/>
  <c r="C31" i="108"/>
  <c r="C30" i="108"/>
  <c r="C29" i="108"/>
  <c r="C28" i="108"/>
  <c r="C27" i="108"/>
  <c r="C26" i="108"/>
  <c r="C25" i="108"/>
  <c r="C24" i="108"/>
  <c r="C23" i="108"/>
  <c r="C22" i="108"/>
  <c r="C21" i="108"/>
  <c r="C20" i="108"/>
  <c r="C19" i="108"/>
  <c r="C18" i="108"/>
  <c r="C17" i="108"/>
  <c r="C16" i="108"/>
  <c r="C15" i="108"/>
  <c r="C14" i="108"/>
  <c r="C13" i="108"/>
  <c r="C12" i="108"/>
  <c r="C11" i="108"/>
  <c r="C10" i="108"/>
  <c r="C9" i="108"/>
  <c r="C8" i="108"/>
  <c r="C7" i="108"/>
  <c r="B3" i="108"/>
  <c r="B4" i="100"/>
  <c r="B4" i="102"/>
  <c r="H18" i="107"/>
  <c r="J75" i="98"/>
  <c r="D15" i="105"/>
  <c r="G21" i="97"/>
  <c r="H21" i="97"/>
  <c r="H26" i="97"/>
  <c r="G10" i="97"/>
  <c r="G10" i="107"/>
  <c r="H10" i="107"/>
  <c r="B22" i="107"/>
  <c r="B21" i="107"/>
  <c r="B19" i="107"/>
  <c r="B18" i="107"/>
  <c r="B17" i="107"/>
  <c r="H16" i="107"/>
  <c r="H15" i="107"/>
  <c r="F11" i="107"/>
  <c r="F12" i="107"/>
  <c r="B4" i="107"/>
  <c r="G10" i="106"/>
  <c r="G11" i="106"/>
  <c r="G12" i="106"/>
  <c r="B4" i="106"/>
  <c r="B29" i="105"/>
  <c r="B26" i="105"/>
  <c r="B25" i="105"/>
  <c r="B24" i="105"/>
  <c r="B23" i="105"/>
  <c r="B22" i="105"/>
  <c r="B21" i="105"/>
  <c r="B20" i="105"/>
  <c r="E15" i="105"/>
  <c r="I15" i="105"/>
  <c r="M33" i="105"/>
  <c r="D5" i="105"/>
  <c r="H12" i="107"/>
  <c r="F13" i="107"/>
  <c r="H13" i="107"/>
  <c r="G15" i="106"/>
  <c r="H11" i="107"/>
  <c r="H17" i="107"/>
  <c r="H19" i="107"/>
  <c r="Q33" i="105"/>
  <c r="U33" i="105"/>
  <c r="Y33" i="105"/>
  <c r="AC33" i="105"/>
  <c r="AG33" i="105"/>
  <c r="AK33" i="105"/>
  <c r="AO38" i="105"/>
  <c r="AS38" i="105"/>
  <c r="AW38" i="105"/>
  <c r="H25" i="107"/>
  <c r="H24" i="107"/>
  <c r="H26" i="107"/>
  <c r="H27" i="107"/>
  <c r="I61" i="99"/>
  <c r="I60" i="99"/>
  <c r="I59" i="99"/>
  <c r="I58" i="99"/>
  <c r="H25" i="99"/>
  <c r="I67" i="99"/>
  <c r="J43" i="42"/>
  <c r="J34" i="21"/>
  <c r="M34" i="21"/>
  <c r="H34" i="21"/>
  <c r="A34" i="21"/>
  <c r="O33" i="15"/>
  <c r="M34" i="48"/>
  <c r="M35" i="48"/>
  <c r="M44" i="48"/>
  <c r="M45" i="48"/>
  <c r="M46" i="48"/>
  <c r="M47" i="48"/>
  <c r="M48" i="48"/>
  <c r="M43" i="48"/>
  <c r="A55" i="44"/>
  <c r="J55" i="44"/>
  <c r="M55" i="44"/>
  <c r="M42" i="44"/>
  <c r="J55" i="42"/>
  <c r="M55" i="42"/>
  <c r="J44" i="18"/>
  <c r="B4" i="104"/>
  <c r="H9" i="104"/>
  <c r="H8" i="104"/>
  <c r="H22" i="102"/>
  <c r="H23" i="102"/>
  <c r="H19" i="102"/>
  <c r="H18" i="102"/>
  <c r="H17" i="102"/>
  <c r="H16" i="102"/>
  <c r="H15" i="102"/>
  <c r="H14" i="102"/>
  <c r="H13" i="102"/>
  <c r="H12" i="102"/>
  <c r="H11" i="102"/>
  <c r="H10" i="102"/>
  <c r="H9" i="102"/>
  <c r="H36" i="100"/>
  <c r="C36" i="100"/>
  <c r="C34" i="100"/>
  <c r="C33" i="100"/>
  <c r="C32" i="100"/>
  <c r="C31" i="100"/>
  <c r="C30" i="100"/>
  <c r="C29" i="100"/>
  <c r="H28" i="100"/>
  <c r="C28" i="100"/>
  <c r="C27" i="100"/>
  <c r="C26" i="100"/>
  <c r="C25" i="100"/>
  <c r="H24" i="100"/>
  <c r="C24" i="100"/>
  <c r="H23" i="100"/>
  <c r="C23" i="100"/>
  <c r="C22" i="100"/>
  <c r="C21" i="100"/>
  <c r="C20" i="100"/>
  <c r="C19" i="100"/>
  <c r="C18" i="100"/>
  <c r="C17" i="100"/>
  <c r="C16" i="100"/>
  <c r="C15" i="100"/>
  <c r="C14" i="100"/>
  <c r="C13" i="100"/>
  <c r="H12" i="100"/>
  <c r="C12" i="100"/>
  <c r="C11" i="100"/>
  <c r="H10" i="100"/>
  <c r="C10" i="100"/>
  <c r="C9" i="100"/>
  <c r="C8" i="100"/>
  <c r="H20" i="102"/>
  <c r="H24" i="102"/>
  <c r="I71" i="98"/>
  <c r="H10" i="104"/>
  <c r="I72" i="98"/>
  <c r="F13" i="100"/>
  <c r="F16" i="100"/>
  <c r="H13" i="100"/>
  <c r="H16" i="100"/>
  <c r="F17" i="100"/>
  <c r="F18" i="100"/>
  <c r="H17" i="100"/>
  <c r="F20" i="100"/>
  <c r="H18" i="100"/>
  <c r="F21" i="100"/>
  <c r="H20" i="100"/>
  <c r="F26" i="100"/>
  <c r="H21" i="100"/>
  <c r="O33" i="49"/>
  <c r="H26" i="100"/>
  <c r="F30" i="100"/>
  <c r="F33" i="100"/>
  <c r="G24" i="97"/>
  <c r="G20" i="97"/>
  <c r="H20" i="97"/>
  <c r="G18" i="97"/>
  <c r="G17" i="97"/>
  <c r="G16" i="97"/>
  <c r="G15" i="97"/>
  <c r="G14" i="97"/>
  <c r="G12" i="97"/>
  <c r="G11" i="97"/>
  <c r="B4" i="99"/>
  <c r="B4" i="97"/>
  <c r="B4" i="96"/>
  <c r="I5" i="51"/>
  <c r="B4" i="5"/>
  <c r="D5" i="4"/>
  <c r="B4" i="3"/>
  <c r="B4" i="2"/>
  <c r="B3" i="7"/>
  <c r="B3" i="8"/>
  <c r="B3" i="9"/>
  <c r="B3" i="10"/>
  <c r="B3" i="11"/>
  <c r="B3" i="12"/>
  <c r="B3" i="13"/>
  <c r="B3" i="14"/>
  <c r="B3" i="15"/>
  <c r="B3" i="16"/>
  <c r="B3" i="17"/>
  <c r="B3" i="18"/>
  <c r="B3" i="19"/>
  <c r="B3" i="20"/>
  <c r="B3" i="21"/>
  <c r="B3" i="22"/>
  <c r="B3" i="23"/>
  <c r="B3" i="24"/>
  <c r="B3" i="25"/>
  <c r="B3" i="26"/>
  <c r="B3" i="27"/>
  <c r="B3" i="28"/>
  <c r="B3" i="29"/>
  <c r="B3" i="30"/>
  <c r="B3" i="31"/>
  <c r="B3" i="32"/>
  <c r="B3" i="33"/>
  <c r="B3" i="34"/>
  <c r="B3" i="35"/>
  <c r="B3" i="36"/>
  <c r="B3" i="37"/>
  <c r="B3" i="38"/>
  <c r="B3" i="39"/>
  <c r="B3" i="40"/>
  <c r="B3" i="41"/>
  <c r="B3" i="42"/>
  <c r="B3" i="43"/>
  <c r="B3" i="44"/>
  <c r="B3" i="45"/>
  <c r="B3" i="46"/>
  <c r="B3" i="47"/>
  <c r="B3" i="48"/>
  <c r="B3" i="49"/>
  <c r="B3" i="50"/>
  <c r="H30" i="100"/>
  <c r="H33" i="100"/>
  <c r="I49" i="99"/>
  <c r="I50" i="99"/>
  <c r="I51" i="99"/>
  <c r="G41" i="99"/>
  <c r="P27" i="4"/>
  <c r="P26" i="4"/>
  <c r="P25" i="4"/>
  <c r="P24" i="4"/>
  <c r="P23" i="4"/>
  <c r="P22" i="4"/>
  <c r="P21" i="4"/>
  <c r="P20" i="4"/>
  <c r="P19" i="4"/>
  <c r="P17" i="4"/>
  <c r="P16" i="4"/>
  <c r="P15" i="4"/>
  <c r="P14" i="4"/>
  <c r="P12" i="4"/>
  <c r="P11" i="4"/>
  <c r="H28" i="99"/>
  <c r="H27" i="99"/>
  <c r="H26" i="99"/>
  <c r="H23" i="99"/>
  <c r="H22" i="99"/>
  <c r="H21" i="99"/>
  <c r="H19" i="99"/>
  <c r="H18" i="99"/>
  <c r="H17" i="99"/>
  <c r="H16" i="99"/>
  <c r="H15" i="99"/>
  <c r="H13" i="99"/>
  <c r="H11" i="99"/>
  <c r="H10" i="99"/>
  <c r="D18" i="5"/>
  <c r="P13" i="4"/>
  <c r="F12" i="99"/>
  <c r="B32" i="99"/>
  <c r="F11" i="99"/>
  <c r="F13" i="99"/>
  <c r="I70" i="98"/>
  <c r="H12" i="99"/>
  <c r="J72" i="98"/>
  <c r="D32" i="105"/>
  <c r="M32" i="105"/>
  <c r="J71" i="98"/>
  <c r="D31" i="105"/>
  <c r="J70" i="98"/>
  <c r="D30" i="105"/>
  <c r="AC30" i="105"/>
  <c r="J69" i="98"/>
  <c r="M31" i="105"/>
  <c r="Q31" i="105"/>
  <c r="U31" i="105"/>
  <c r="Y31" i="105"/>
  <c r="AG31" i="105"/>
  <c r="AC31" i="105"/>
  <c r="AK31" i="105"/>
  <c r="AK30" i="105"/>
  <c r="AK29" i="105"/>
  <c r="Y30" i="105"/>
  <c r="D29" i="105"/>
  <c r="U30" i="105"/>
  <c r="U29" i="105"/>
  <c r="M30" i="105"/>
  <c r="M29" i="105"/>
  <c r="AG30" i="105"/>
  <c r="AG29" i="105"/>
  <c r="Q30" i="105"/>
  <c r="AC29" i="105"/>
  <c r="Q29" i="105"/>
  <c r="Y29" i="105"/>
  <c r="F22" i="99"/>
  <c r="F23" i="99"/>
  <c r="F25" i="99"/>
  <c r="F26" i="99"/>
  <c r="F27" i="99"/>
  <c r="F28" i="99"/>
  <c r="F34" i="99"/>
  <c r="F35" i="99"/>
  <c r="I34" i="99"/>
  <c r="F36" i="99"/>
  <c r="F37" i="99"/>
  <c r="I35" i="99"/>
  <c r="F38" i="99"/>
  <c r="I37" i="99"/>
  <c r="I36" i="99"/>
  <c r="F39" i="99"/>
  <c r="F40" i="99"/>
  <c r="F41" i="99"/>
  <c r="F42" i="99"/>
  <c r="F43" i="99"/>
  <c r="F44" i="99"/>
  <c r="F45" i="99"/>
  <c r="F46" i="99"/>
  <c r="I38" i="99"/>
  <c r="F48" i="99"/>
  <c r="F47" i="99"/>
  <c r="I47" i="99"/>
  <c r="I39" i="99"/>
  <c r="I40" i="99"/>
  <c r="I41" i="99"/>
  <c r="I42" i="99"/>
  <c r="I43" i="99"/>
  <c r="I44" i="99"/>
  <c r="I45" i="99"/>
  <c r="I46" i="99"/>
  <c r="I48" i="99"/>
  <c r="F52" i="99"/>
  <c r="I52" i="99"/>
  <c r="I53" i="99"/>
  <c r="B30" i="97"/>
  <c r="B29" i="97"/>
  <c r="F11" i="97"/>
  <c r="H11" i="97"/>
  <c r="H10" i="97"/>
  <c r="F12" i="97"/>
  <c r="H12" i="97"/>
  <c r="F23" i="97"/>
  <c r="H23" i="97"/>
  <c r="F24" i="97"/>
  <c r="F32" i="97"/>
  <c r="H24" i="97"/>
  <c r="H25" i="97"/>
  <c r="H27" i="97"/>
  <c r="F33" i="97"/>
  <c r="H32" i="97"/>
  <c r="F34" i="97"/>
  <c r="H33" i="97"/>
  <c r="F35" i="97"/>
  <c r="H34" i="97"/>
  <c r="H35" i="97"/>
  <c r="H36" i="97"/>
  <c r="H37" i="97"/>
  <c r="H38" i="97"/>
  <c r="H43" i="97"/>
  <c r="H39" i="97"/>
  <c r="H40" i="97"/>
  <c r="H41" i="97"/>
  <c r="H42" i="97"/>
  <c r="D57" i="96"/>
  <c r="D59" i="96"/>
  <c r="D54" i="96"/>
  <c r="D48" i="96"/>
  <c r="D32" i="96"/>
  <c r="D27" i="96"/>
  <c r="D10" i="96"/>
  <c r="D60" i="96"/>
  <c r="H49" i="98"/>
  <c r="H44" i="98"/>
  <c r="H43" i="98"/>
  <c r="H42" i="98"/>
  <c r="H41" i="98"/>
  <c r="H30" i="98"/>
  <c r="H28" i="98"/>
  <c r="W38" i="51"/>
  <c r="W37" i="51"/>
  <c r="W36" i="51"/>
  <c r="P12" i="51"/>
  <c r="E12" i="51"/>
  <c r="B12" i="51"/>
  <c r="H26" i="98"/>
  <c r="H56" i="98"/>
  <c r="H24" i="98"/>
  <c r="H16" i="98"/>
  <c r="H45" i="98"/>
  <c r="H40" i="98"/>
  <c r="H31" i="98"/>
  <c r="H12" i="98"/>
  <c r="H11" i="98"/>
  <c r="H10" i="98"/>
  <c r="W39" i="51"/>
  <c r="H48" i="98"/>
  <c r="H36" i="98"/>
  <c r="H39" i="98"/>
  <c r="M67" i="50"/>
  <c r="K56" i="50"/>
  <c r="M56" i="50"/>
  <c r="M59" i="50"/>
  <c r="J56" i="50"/>
  <c r="M51" i="50"/>
  <c r="M37" i="50"/>
  <c r="M38" i="50"/>
  <c r="O33" i="50"/>
  <c r="M28" i="50"/>
  <c r="K28" i="50"/>
  <c r="B28" i="50"/>
  <c r="A28" i="50"/>
  <c r="M67" i="49"/>
  <c r="M59" i="49"/>
  <c r="M51" i="49"/>
  <c r="M34" i="49"/>
  <c r="J33" i="49"/>
  <c r="M33" i="49"/>
  <c r="M28" i="49"/>
  <c r="K28" i="49"/>
  <c r="B28" i="49"/>
  <c r="A28" i="49"/>
  <c r="H15" i="98"/>
  <c r="H27" i="98"/>
  <c r="H29" i="98"/>
  <c r="H35" i="98"/>
  <c r="H23" i="98"/>
  <c r="H25" i="98"/>
  <c r="M69" i="50"/>
  <c r="I52" i="98"/>
  <c r="H34" i="98"/>
  <c r="H22" i="98"/>
  <c r="H21" i="98"/>
  <c r="M38" i="49"/>
  <c r="M69" i="49"/>
  <c r="I51" i="98"/>
  <c r="K76" i="50"/>
  <c r="K75" i="50"/>
  <c r="H14" i="98"/>
  <c r="H32" i="98"/>
  <c r="H33" i="98"/>
  <c r="K74" i="50"/>
  <c r="H13" i="98"/>
  <c r="K75" i="49"/>
  <c r="K76" i="49"/>
  <c r="K74" i="49"/>
  <c r="M77" i="50"/>
  <c r="M77" i="49"/>
  <c r="M79" i="49"/>
  <c r="H20" i="98"/>
  <c r="H19" i="98"/>
  <c r="M79" i="50"/>
  <c r="M80" i="50"/>
  <c r="M80" i="49"/>
  <c r="K65" i="48"/>
  <c r="I65" i="48"/>
  <c r="H65" i="48"/>
  <c r="O64" i="48"/>
  <c r="I64" i="48"/>
  <c r="H64" i="48"/>
  <c r="M59" i="48"/>
  <c r="M51" i="48"/>
  <c r="M33" i="48"/>
  <c r="M38" i="48"/>
  <c r="M28" i="48"/>
  <c r="K28" i="48"/>
  <c r="B28" i="48"/>
  <c r="A28" i="48"/>
  <c r="K65" i="47"/>
  <c r="I65" i="47"/>
  <c r="H65" i="47"/>
  <c r="I64" i="47"/>
  <c r="H64" i="47"/>
  <c r="M59" i="47"/>
  <c r="M45" i="47"/>
  <c r="M44" i="47"/>
  <c r="M51" i="47"/>
  <c r="M43" i="47"/>
  <c r="O33" i="47"/>
  <c r="M33" i="47"/>
  <c r="M38" i="47"/>
  <c r="M28" i="47"/>
  <c r="K28" i="47"/>
  <c r="B28" i="47"/>
  <c r="A28" i="47"/>
  <c r="K65" i="46"/>
  <c r="I65" i="46"/>
  <c r="H65" i="46"/>
  <c r="I64" i="46"/>
  <c r="H64" i="46"/>
  <c r="M59" i="46"/>
  <c r="M44" i="46"/>
  <c r="M43" i="46"/>
  <c r="O33" i="46"/>
  <c r="M33" i="46"/>
  <c r="M38" i="46"/>
  <c r="M28" i="46"/>
  <c r="K28" i="46"/>
  <c r="B28" i="46"/>
  <c r="A28" i="46"/>
  <c r="D26" i="105"/>
  <c r="M26" i="105"/>
  <c r="Q26" i="105"/>
  <c r="U26" i="105"/>
  <c r="Y26" i="105"/>
  <c r="AC26" i="105"/>
  <c r="AG26" i="105"/>
  <c r="AK26" i="105"/>
  <c r="M51" i="46"/>
  <c r="J65" i="46"/>
  <c r="M65" i="46"/>
  <c r="J65" i="47"/>
  <c r="M65" i="47"/>
  <c r="J64" i="48"/>
  <c r="M64" i="48"/>
  <c r="J65" i="48"/>
  <c r="M65" i="48"/>
  <c r="J64" i="46"/>
  <c r="M64" i="46"/>
  <c r="M67" i="46"/>
  <c r="J64" i="47"/>
  <c r="M64" i="47"/>
  <c r="M67" i="47"/>
  <c r="M69" i="47"/>
  <c r="I48" i="98"/>
  <c r="J48" i="98"/>
  <c r="M69" i="46"/>
  <c r="I47" i="98"/>
  <c r="M67" i="48"/>
  <c r="M69" i="48"/>
  <c r="I49" i="98"/>
  <c r="J49" i="98"/>
  <c r="K74" i="47"/>
  <c r="K74" i="46"/>
  <c r="K76" i="47"/>
  <c r="K75" i="47"/>
  <c r="K76" i="48"/>
  <c r="K75" i="48"/>
  <c r="K74" i="48"/>
  <c r="M77" i="48"/>
  <c r="M79" i="48"/>
  <c r="K76" i="46"/>
  <c r="K75" i="46"/>
  <c r="D25" i="105"/>
  <c r="AG25" i="105"/>
  <c r="AK25" i="105"/>
  <c r="M77" i="47"/>
  <c r="M77" i="46"/>
  <c r="M79" i="46"/>
  <c r="M80" i="48"/>
  <c r="M79" i="47"/>
  <c r="M80" i="47"/>
  <c r="M80" i="46"/>
  <c r="K65" i="45"/>
  <c r="I65" i="45"/>
  <c r="H65" i="45"/>
  <c r="I64" i="45"/>
  <c r="H64" i="45"/>
  <c r="M59" i="45"/>
  <c r="M43" i="45"/>
  <c r="M51" i="45"/>
  <c r="O33" i="45"/>
  <c r="M33" i="45"/>
  <c r="M38" i="45"/>
  <c r="M28" i="45"/>
  <c r="K28" i="45"/>
  <c r="B28" i="45"/>
  <c r="A28" i="45"/>
  <c r="K64" i="44"/>
  <c r="I64" i="44"/>
  <c r="H64" i="44"/>
  <c r="I63" i="44"/>
  <c r="H63" i="44"/>
  <c r="M58" i="44"/>
  <c r="M50" i="44"/>
  <c r="M37" i="44"/>
  <c r="M33" i="44"/>
  <c r="M28" i="44"/>
  <c r="K28" i="44"/>
  <c r="B28" i="44"/>
  <c r="A28" i="44"/>
  <c r="K64" i="43"/>
  <c r="I64" i="43"/>
  <c r="H64" i="43"/>
  <c r="I63" i="43"/>
  <c r="H63" i="43"/>
  <c r="M58" i="43"/>
  <c r="M42" i="43"/>
  <c r="M50" i="43"/>
  <c r="M33" i="43"/>
  <c r="M37" i="43"/>
  <c r="M28" i="43"/>
  <c r="K28" i="43"/>
  <c r="B28" i="43"/>
  <c r="A28" i="43"/>
  <c r="K64" i="42"/>
  <c r="I64" i="42"/>
  <c r="H64" i="42"/>
  <c r="I63" i="42"/>
  <c r="H63" i="42"/>
  <c r="M58" i="42"/>
  <c r="M43" i="42"/>
  <c r="M42" i="42"/>
  <c r="M34" i="42"/>
  <c r="M33" i="42"/>
  <c r="M37" i="42"/>
  <c r="M28" i="42"/>
  <c r="K28" i="42"/>
  <c r="B28" i="42"/>
  <c r="A28" i="42"/>
  <c r="I64" i="41"/>
  <c r="H64" i="41"/>
  <c r="K63" i="41"/>
  <c r="K64" i="41"/>
  <c r="I63" i="41"/>
  <c r="H63" i="41"/>
  <c r="M58" i="41"/>
  <c r="M44" i="41"/>
  <c r="M43" i="41"/>
  <c r="M42" i="41"/>
  <c r="M37" i="41"/>
  <c r="M34" i="41"/>
  <c r="M33" i="41"/>
  <c r="M28" i="41"/>
  <c r="K28" i="41"/>
  <c r="B28" i="41"/>
  <c r="A28" i="41"/>
  <c r="K64" i="40"/>
  <c r="I64" i="40"/>
  <c r="H64" i="40"/>
  <c r="I63" i="40"/>
  <c r="H63" i="40"/>
  <c r="M58" i="40"/>
  <c r="M43" i="40"/>
  <c r="A43" i="40"/>
  <c r="M42" i="40"/>
  <c r="A42" i="40"/>
  <c r="M36" i="40"/>
  <c r="M35" i="40"/>
  <c r="K34" i="40"/>
  <c r="M34" i="40"/>
  <c r="O33" i="40"/>
  <c r="M33" i="40"/>
  <c r="M28" i="40"/>
  <c r="K28" i="40"/>
  <c r="B28" i="40"/>
  <c r="A28" i="40"/>
  <c r="J65" i="39"/>
  <c r="I64" i="39"/>
  <c r="H64" i="39"/>
  <c r="K63" i="39"/>
  <c r="K64" i="39"/>
  <c r="I63" i="39"/>
  <c r="H63" i="39"/>
  <c r="M58" i="39"/>
  <c r="O42" i="39"/>
  <c r="O43" i="39"/>
  <c r="M42" i="39"/>
  <c r="M50" i="39"/>
  <c r="M36" i="39"/>
  <c r="M35" i="39"/>
  <c r="K34" i="39"/>
  <c r="J34" i="39"/>
  <c r="M34" i="39"/>
  <c r="N33" i="39"/>
  <c r="M33" i="39"/>
  <c r="M28" i="39"/>
  <c r="K28" i="39"/>
  <c r="B28" i="39"/>
  <c r="A28" i="39"/>
  <c r="J65" i="38"/>
  <c r="I64" i="38"/>
  <c r="H64" i="38"/>
  <c r="K63" i="38"/>
  <c r="K64" i="38"/>
  <c r="I63" i="38"/>
  <c r="H63" i="38"/>
  <c r="M58" i="38"/>
  <c r="M44" i="38"/>
  <c r="M43" i="38"/>
  <c r="M42" i="38"/>
  <c r="M50" i="38"/>
  <c r="M36" i="38"/>
  <c r="M35" i="38"/>
  <c r="K34" i="38"/>
  <c r="J34" i="38"/>
  <c r="M34" i="38"/>
  <c r="M33" i="38"/>
  <c r="M28" i="38"/>
  <c r="K28" i="38"/>
  <c r="B28" i="38"/>
  <c r="A28" i="38"/>
  <c r="M50" i="41"/>
  <c r="M50" i="42"/>
  <c r="M50" i="40"/>
  <c r="M37" i="40"/>
  <c r="J63" i="41"/>
  <c r="M63" i="41"/>
  <c r="J64" i="42"/>
  <c r="M64" i="42"/>
  <c r="J63" i="43"/>
  <c r="M63" i="43"/>
  <c r="J65" i="45"/>
  <c r="M65" i="45"/>
  <c r="J64" i="38"/>
  <c r="M64" i="38"/>
  <c r="J64" i="43"/>
  <c r="M64" i="43"/>
  <c r="J64" i="44"/>
  <c r="M64" i="44"/>
  <c r="J63" i="38"/>
  <c r="M63" i="38"/>
  <c r="J64" i="39"/>
  <c r="M64" i="39"/>
  <c r="M37" i="39"/>
  <c r="M37" i="38"/>
  <c r="J63" i="40"/>
  <c r="M63" i="40"/>
  <c r="J63" i="42"/>
  <c r="M63" i="42"/>
  <c r="J64" i="45"/>
  <c r="M64" i="45"/>
  <c r="J64" i="40"/>
  <c r="M64" i="40"/>
  <c r="J63" i="39"/>
  <c r="M63" i="39"/>
  <c r="J64" i="41"/>
  <c r="M64" i="41"/>
  <c r="J63" i="44"/>
  <c r="M63" i="44"/>
  <c r="M66" i="44"/>
  <c r="M68" i="44"/>
  <c r="I44" i="98"/>
  <c r="M66" i="41"/>
  <c r="M68" i="41"/>
  <c r="I41" i="98"/>
  <c r="J41" i="98"/>
  <c r="M66" i="42"/>
  <c r="M66" i="40"/>
  <c r="M66" i="39"/>
  <c r="M68" i="39"/>
  <c r="K74" i="39"/>
  <c r="M66" i="43"/>
  <c r="M68" i="43"/>
  <c r="I43" i="98"/>
  <c r="J43" i="98"/>
  <c r="M68" i="42"/>
  <c r="I42" i="98"/>
  <c r="J42" i="98"/>
  <c r="M68" i="40"/>
  <c r="I40" i="98"/>
  <c r="J40" i="98"/>
  <c r="M66" i="38"/>
  <c r="M68" i="38"/>
  <c r="I38" i="98"/>
  <c r="M67" i="45"/>
  <c r="M69" i="45"/>
  <c r="I45" i="98"/>
  <c r="J45" i="98"/>
  <c r="J44" i="98"/>
  <c r="K73" i="39"/>
  <c r="K75" i="39"/>
  <c r="K73" i="44"/>
  <c r="K75" i="44"/>
  <c r="K74" i="44"/>
  <c r="I39" i="98"/>
  <c r="J39" i="98"/>
  <c r="K73" i="43"/>
  <c r="K74" i="43"/>
  <c r="K75" i="43"/>
  <c r="K75" i="41"/>
  <c r="K73" i="41"/>
  <c r="K74" i="41"/>
  <c r="K75" i="38"/>
  <c r="K74" i="40"/>
  <c r="K73" i="40"/>
  <c r="K75" i="40"/>
  <c r="K75" i="45"/>
  <c r="K76" i="45"/>
  <c r="K74" i="42"/>
  <c r="K75" i="42"/>
  <c r="K73" i="42"/>
  <c r="K74" i="45"/>
  <c r="K74" i="38"/>
  <c r="K73" i="38"/>
  <c r="M76" i="39"/>
  <c r="M78" i="39"/>
  <c r="M76" i="44"/>
  <c r="D24" i="105"/>
  <c r="AG24" i="105"/>
  <c r="AK24" i="105"/>
  <c r="AK27" i="105"/>
  <c r="M76" i="43"/>
  <c r="M76" i="40"/>
  <c r="M78" i="40"/>
  <c r="M76" i="41"/>
  <c r="M78" i="41"/>
  <c r="M77" i="45"/>
  <c r="M80" i="45"/>
  <c r="M76" i="38"/>
  <c r="M78" i="38"/>
  <c r="M76" i="42"/>
  <c r="M78" i="42"/>
  <c r="M79" i="39"/>
  <c r="M79" i="40"/>
  <c r="M79" i="45"/>
  <c r="M78" i="43"/>
  <c r="M79" i="43"/>
  <c r="M78" i="44"/>
  <c r="M79" i="44"/>
  <c r="M79" i="41"/>
  <c r="M79" i="42"/>
  <c r="M79" i="38"/>
  <c r="K64" i="37"/>
  <c r="I64" i="37"/>
  <c r="H64" i="37"/>
  <c r="I63" i="37"/>
  <c r="H63" i="37"/>
  <c r="M58" i="37"/>
  <c r="M42" i="37"/>
  <c r="M50" i="37"/>
  <c r="M33" i="37"/>
  <c r="M37" i="37"/>
  <c r="M28" i="37"/>
  <c r="K28" i="37"/>
  <c r="B28" i="37"/>
  <c r="A28" i="37"/>
  <c r="K64" i="36"/>
  <c r="I64" i="36"/>
  <c r="H64" i="36"/>
  <c r="O63" i="36"/>
  <c r="I63" i="36"/>
  <c r="H63" i="36"/>
  <c r="M58" i="36"/>
  <c r="M42" i="36"/>
  <c r="M50" i="36"/>
  <c r="M33" i="36"/>
  <c r="M37" i="36"/>
  <c r="M28" i="36"/>
  <c r="K28" i="36"/>
  <c r="B28" i="36"/>
  <c r="A28" i="36"/>
  <c r="I64" i="35"/>
  <c r="H64" i="35"/>
  <c r="K63" i="35"/>
  <c r="K64" i="35"/>
  <c r="I63" i="35"/>
  <c r="H63" i="35"/>
  <c r="H55" i="35"/>
  <c r="J55" i="35"/>
  <c r="M55" i="35"/>
  <c r="M58" i="35"/>
  <c r="G55" i="35"/>
  <c r="A55" i="35"/>
  <c r="M42" i="35"/>
  <c r="M50" i="35"/>
  <c r="M36" i="35"/>
  <c r="K35" i="35"/>
  <c r="J35" i="35"/>
  <c r="M35" i="35"/>
  <c r="J34" i="35"/>
  <c r="M34" i="35"/>
  <c r="M33" i="35"/>
  <c r="K33" i="35"/>
  <c r="M28" i="35"/>
  <c r="K28" i="35"/>
  <c r="B28" i="35"/>
  <c r="A28" i="35"/>
  <c r="I64" i="34"/>
  <c r="H64" i="34"/>
  <c r="K63" i="34"/>
  <c r="K64" i="34"/>
  <c r="I63" i="34"/>
  <c r="H63" i="34"/>
  <c r="H55" i="34"/>
  <c r="J55" i="34"/>
  <c r="M55" i="34"/>
  <c r="M58" i="34"/>
  <c r="G55" i="34"/>
  <c r="A55" i="34"/>
  <c r="M42" i="34"/>
  <c r="M50" i="34"/>
  <c r="M34" i="34"/>
  <c r="J33" i="34"/>
  <c r="M33" i="34"/>
  <c r="M37" i="34"/>
  <c r="M28" i="34"/>
  <c r="K28" i="34"/>
  <c r="B28" i="34"/>
  <c r="A28" i="34"/>
  <c r="K64" i="33"/>
  <c r="I64" i="33"/>
  <c r="H64" i="33"/>
  <c r="I63" i="33"/>
  <c r="H63" i="33"/>
  <c r="M58" i="33"/>
  <c r="M42" i="33"/>
  <c r="M50" i="33"/>
  <c r="M37" i="33"/>
  <c r="M33" i="33"/>
  <c r="M28" i="33"/>
  <c r="K28" i="33"/>
  <c r="B28" i="33"/>
  <c r="A28" i="33"/>
  <c r="I65" i="32"/>
  <c r="H65" i="32"/>
  <c r="K65" i="32"/>
  <c r="I64" i="32"/>
  <c r="H64" i="32"/>
  <c r="M59" i="32"/>
  <c r="M46" i="32"/>
  <c r="J46" i="32"/>
  <c r="M45" i="32"/>
  <c r="M44" i="32"/>
  <c r="M43" i="32"/>
  <c r="M37" i="32"/>
  <c r="J36" i="32"/>
  <c r="M36" i="32"/>
  <c r="H36" i="32"/>
  <c r="M35" i="32"/>
  <c r="K34" i="32"/>
  <c r="J34" i="32"/>
  <c r="M34" i="32"/>
  <c r="J33" i="32"/>
  <c r="M33" i="32"/>
  <c r="M28" i="32"/>
  <c r="K28" i="32"/>
  <c r="B28" i="32"/>
  <c r="A28" i="32"/>
  <c r="K64" i="31"/>
  <c r="I64" i="31"/>
  <c r="H64" i="31"/>
  <c r="I63" i="31"/>
  <c r="H63" i="31"/>
  <c r="H55" i="31"/>
  <c r="J55" i="31"/>
  <c r="M55" i="31"/>
  <c r="M58" i="31"/>
  <c r="G55" i="31"/>
  <c r="A55" i="31"/>
  <c r="M44" i="31"/>
  <c r="M43" i="31"/>
  <c r="M42" i="31"/>
  <c r="M36" i="31"/>
  <c r="M34" i="31"/>
  <c r="J33" i="31"/>
  <c r="M33" i="31"/>
  <c r="M28" i="31"/>
  <c r="K28" i="31"/>
  <c r="B28" i="31"/>
  <c r="A28" i="31"/>
  <c r="K64" i="30"/>
  <c r="I64" i="30"/>
  <c r="H64" i="30"/>
  <c r="I63" i="30"/>
  <c r="H63" i="30"/>
  <c r="M58" i="30"/>
  <c r="M42" i="30"/>
  <c r="M50" i="30"/>
  <c r="O33" i="30"/>
  <c r="M33" i="30"/>
  <c r="M37" i="30"/>
  <c r="M28" i="30"/>
  <c r="K28" i="30"/>
  <c r="B28" i="30"/>
  <c r="A28" i="30"/>
  <c r="J65" i="29"/>
  <c r="K64" i="29"/>
  <c r="I64" i="29"/>
  <c r="H64" i="29"/>
  <c r="I63" i="29"/>
  <c r="H63" i="29"/>
  <c r="M58" i="29"/>
  <c r="M42" i="29"/>
  <c r="M50" i="29"/>
  <c r="M33" i="29"/>
  <c r="M37" i="29"/>
  <c r="M28" i="29"/>
  <c r="K28" i="29"/>
  <c r="B28" i="29"/>
  <c r="A28" i="29"/>
  <c r="I64" i="28"/>
  <c r="H64" i="28"/>
  <c r="K64" i="28"/>
  <c r="I63" i="28"/>
  <c r="H63" i="28"/>
  <c r="M58" i="28"/>
  <c r="M49" i="28"/>
  <c r="M48" i="28"/>
  <c r="M47" i="28"/>
  <c r="M46" i="28"/>
  <c r="M45" i="28"/>
  <c r="M44" i="28"/>
  <c r="M43" i="28"/>
  <c r="M42" i="28"/>
  <c r="M50" i="28"/>
  <c r="M34" i="28"/>
  <c r="J33" i="28"/>
  <c r="M33" i="28"/>
  <c r="M37" i="28"/>
  <c r="M28" i="28"/>
  <c r="K28" i="28"/>
  <c r="B28" i="28"/>
  <c r="A28" i="28"/>
  <c r="I65" i="27"/>
  <c r="H65" i="27"/>
  <c r="O64" i="27"/>
  <c r="I64" i="27"/>
  <c r="H64" i="27"/>
  <c r="M59" i="27"/>
  <c r="M46" i="27"/>
  <c r="M45" i="27"/>
  <c r="M44" i="27"/>
  <c r="M43" i="27"/>
  <c r="M51" i="27"/>
  <c r="M37" i="27"/>
  <c r="J36" i="27"/>
  <c r="M36" i="27"/>
  <c r="H36" i="27"/>
  <c r="M35" i="27"/>
  <c r="K34" i="27"/>
  <c r="K64" i="27"/>
  <c r="K65" i="27"/>
  <c r="J34" i="27"/>
  <c r="M34" i="27"/>
  <c r="J33" i="27"/>
  <c r="M33" i="27"/>
  <c r="M28" i="27"/>
  <c r="K28" i="27"/>
  <c r="B28" i="27"/>
  <c r="A28" i="27"/>
  <c r="I65" i="26"/>
  <c r="H65" i="26"/>
  <c r="K64" i="26"/>
  <c r="K65" i="26"/>
  <c r="I64" i="26"/>
  <c r="H64" i="26"/>
  <c r="M59" i="26"/>
  <c r="M44" i="26"/>
  <c r="M43" i="26"/>
  <c r="M37" i="26"/>
  <c r="J36" i="26"/>
  <c r="M36" i="26"/>
  <c r="H36" i="26"/>
  <c r="M35" i="26"/>
  <c r="J34" i="26"/>
  <c r="M34" i="26"/>
  <c r="O33" i="26"/>
  <c r="J33" i="26"/>
  <c r="M33" i="26"/>
  <c r="M28" i="26"/>
  <c r="K28" i="26"/>
  <c r="B28" i="26"/>
  <c r="A28" i="26"/>
  <c r="I65" i="25"/>
  <c r="H65" i="25"/>
  <c r="K64" i="25"/>
  <c r="K65" i="25"/>
  <c r="I64" i="25"/>
  <c r="H64" i="25"/>
  <c r="M59" i="25"/>
  <c r="M44" i="25"/>
  <c r="M43" i="25"/>
  <c r="M37" i="25"/>
  <c r="J36" i="25"/>
  <c r="M36" i="25"/>
  <c r="H36" i="25"/>
  <c r="M35" i="25"/>
  <c r="J34" i="25"/>
  <c r="M34" i="25"/>
  <c r="J33" i="25"/>
  <c r="M33" i="25"/>
  <c r="M28" i="25"/>
  <c r="K28" i="25"/>
  <c r="B28" i="25"/>
  <c r="A28" i="25"/>
  <c r="I65" i="24"/>
  <c r="H65" i="24"/>
  <c r="K64" i="24"/>
  <c r="K65" i="24"/>
  <c r="I64" i="24"/>
  <c r="H64" i="24"/>
  <c r="M59" i="24"/>
  <c r="M51" i="24"/>
  <c r="M44" i="24"/>
  <c r="M43" i="24"/>
  <c r="M37" i="24"/>
  <c r="J36" i="24"/>
  <c r="M36" i="24"/>
  <c r="H36" i="24"/>
  <c r="M35" i="24"/>
  <c r="N34" i="24"/>
  <c r="J34" i="24"/>
  <c r="M34" i="24"/>
  <c r="J33" i="24"/>
  <c r="M33" i="24"/>
  <c r="M28" i="24"/>
  <c r="K28" i="24"/>
  <c r="B28" i="24"/>
  <c r="A28" i="24"/>
  <c r="I64" i="23"/>
  <c r="H64" i="23"/>
  <c r="K63" i="23"/>
  <c r="K64" i="23"/>
  <c r="I63" i="23"/>
  <c r="H63" i="23"/>
  <c r="H55" i="23"/>
  <c r="J55" i="23"/>
  <c r="M55" i="23"/>
  <c r="M58" i="23"/>
  <c r="G55" i="23"/>
  <c r="A55" i="23"/>
  <c r="M42" i="23"/>
  <c r="M50" i="23"/>
  <c r="M36" i="23"/>
  <c r="K35" i="23"/>
  <c r="J35" i="23"/>
  <c r="J34" i="23"/>
  <c r="M34" i="23"/>
  <c r="M33" i="23"/>
  <c r="M28" i="23"/>
  <c r="K28" i="23"/>
  <c r="B28" i="23"/>
  <c r="A28" i="23"/>
  <c r="I64" i="22"/>
  <c r="H64" i="22"/>
  <c r="K64" i="22"/>
  <c r="I63" i="22"/>
  <c r="H63" i="22"/>
  <c r="H55" i="22"/>
  <c r="J55" i="22"/>
  <c r="M55" i="22"/>
  <c r="M58" i="22"/>
  <c r="G55" i="22"/>
  <c r="A55" i="22"/>
  <c r="M42" i="22"/>
  <c r="M50" i="22"/>
  <c r="M36" i="22"/>
  <c r="K35" i="22"/>
  <c r="J35" i="22"/>
  <c r="J34" i="22"/>
  <c r="M34" i="22"/>
  <c r="M33" i="22"/>
  <c r="M28" i="22"/>
  <c r="K28" i="22"/>
  <c r="B28" i="22"/>
  <c r="A28" i="22"/>
  <c r="I65" i="21"/>
  <c r="H65" i="21"/>
  <c r="K64" i="21"/>
  <c r="K65" i="21"/>
  <c r="I64" i="21"/>
  <c r="H64" i="21"/>
  <c r="M59" i="21"/>
  <c r="M51" i="21"/>
  <c r="M35" i="21"/>
  <c r="O33" i="21"/>
  <c r="J33" i="21"/>
  <c r="M33" i="21"/>
  <c r="M28" i="21"/>
  <c r="K28" i="21"/>
  <c r="B28" i="21"/>
  <c r="A28" i="21"/>
  <c r="I64" i="20"/>
  <c r="H64" i="20"/>
  <c r="K63" i="20"/>
  <c r="K64" i="20"/>
  <c r="I63" i="20"/>
  <c r="H63" i="20"/>
  <c r="M58" i="20"/>
  <c r="M50" i="20"/>
  <c r="M34" i="20"/>
  <c r="J33" i="20"/>
  <c r="M33" i="20"/>
  <c r="M28" i="20"/>
  <c r="K28" i="20"/>
  <c r="B28" i="20"/>
  <c r="A28" i="20"/>
  <c r="I64" i="19"/>
  <c r="H64" i="19"/>
  <c r="K64" i="19"/>
  <c r="I63" i="19"/>
  <c r="H63" i="19"/>
  <c r="M58" i="19"/>
  <c r="M50" i="19"/>
  <c r="M35" i="19"/>
  <c r="K34" i="19"/>
  <c r="J34" i="19"/>
  <c r="J33" i="19"/>
  <c r="M33" i="19"/>
  <c r="M28" i="19"/>
  <c r="K28" i="19"/>
  <c r="B28" i="19"/>
  <c r="A28" i="19"/>
  <c r="M37" i="20"/>
  <c r="M38" i="21"/>
  <c r="J64" i="37"/>
  <c r="M64" i="37"/>
  <c r="M51" i="26"/>
  <c r="M51" i="25"/>
  <c r="M35" i="22"/>
  <c r="M35" i="23"/>
  <c r="M37" i="23"/>
  <c r="M50" i="31"/>
  <c r="M37" i="31"/>
  <c r="M51" i="32"/>
  <c r="J65" i="32"/>
  <c r="M65" i="32"/>
  <c r="J64" i="23"/>
  <c r="M64" i="23"/>
  <c r="J64" i="33"/>
  <c r="M64" i="33"/>
  <c r="M34" i="19"/>
  <c r="M37" i="19"/>
  <c r="J64" i="19"/>
  <c r="M64" i="19"/>
  <c r="J65" i="27"/>
  <c r="M65" i="27"/>
  <c r="J64" i="28"/>
  <c r="M64" i="28"/>
  <c r="J63" i="20"/>
  <c r="M63" i="20"/>
  <c r="J64" i="25"/>
  <c r="M64" i="25"/>
  <c r="J64" i="34"/>
  <c r="M64" i="34"/>
  <c r="J65" i="26"/>
  <c r="M65" i="26"/>
  <c r="J63" i="36"/>
  <c r="M63" i="36"/>
  <c r="J64" i="26"/>
  <c r="M64" i="26"/>
  <c r="J63" i="28"/>
  <c r="M63" i="28"/>
  <c r="J63" i="22"/>
  <c r="M63" i="22"/>
  <c r="J63" i="19"/>
  <c r="M63" i="19"/>
  <c r="J64" i="27"/>
  <c r="M64" i="27"/>
  <c r="J64" i="29"/>
  <c r="M64" i="29"/>
  <c r="J63" i="29"/>
  <c r="M63" i="29"/>
  <c r="J63" i="31"/>
  <c r="M63" i="31"/>
  <c r="J64" i="36"/>
  <c r="M64" i="36"/>
  <c r="J63" i="37"/>
  <c r="M63" i="37"/>
  <c r="M66" i="37"/>
  <c r="M68" i="37"/>
  <c r="I36" i="98"/>
  <c r="J64" i="24"/>
  <c r="M64" i="24"/>
  <c r="J63" i="30"/>
  <c r="M63" i="30"/>
  <c r="J64" i="31"/>
  <c r="M64" i="31"/>
  <c r="J64" i="30"/>
  <c r="M64" i="30"/>
  <c r="J64" i="21"/>
  <c r="M64" i="21"/>
  <c r="M37" i="35"/>
  <c r="J64" i="20"/>
  <c r="M64" i="20"/>
  <c r="J65" i="24"/>
  <c r="M65" i="24"/>
  <c r="J65" i="25"/>
  <c r="M65" i="25"/>
  <c r="J64" i="32"/>
  <c r="M64" i="32"/>
  <c r="J65" i="21"/>
  <c r="M65" i="21"/>
  <c r="J63" i="23"/>
  <c r="M63" i="23"/>
  <c r="M38" i="26"/>
  <c r="J63" i="33"/>
  <c r="M63" i="33"/>
  <c r="J63" i="34"/>
  <c r="M63" i="34"/>
  <c r="J63" i="35"/>
  <c r="M63" i="35"/>
  <c r="J64" i="35"/>
  <c r="M64" i="35"/>
  <c r="J64" i="22"/>
  <c r="M64" i="22"/>
  <c r="M38" i="27"/>
  <c r="M38" i="32"/>
  <c r="M37" i="22"/>
  <c r="M38" i="24"/>
  <c r="M38" i="25"/>
  <c r="M67" i="26"/>
  <c r="M67" i="32"/>
  <c r="M67" i="27"/>
  <c r="M66" i="28"/>
  <c r="M68" i="28"/>
  <c r="I27" i="98"/>
  <c r="J27" i="98"/>
  <c r="M67" i="24"/>
  <c r="M66" i="29"/>
  <c r="M68" i="29"/>
  <c r="I28" i="98"/>
  <c r="J28" i="98"/>
  <c r="M66" i="23"/>
  <c r="M68" i="23"/>
  <c r="K74" i="23"/>
  <c r="M66" i="22"/>
  <c r="M68" i="22"/>
  <c r="M66" i="30"/>
  <c r="M68" i="30"/>
  <c r="I29" i="98"/>
  <c r="J29" i="98"/>
  <c r="M66" i="20"/>
  <c r="M68" i="20"/>
  <c r="I19" i="98"/>
  <c r="J19" i="98"/>
  <c r="M66" i="33"/>
  <c r="M68" i="33"/>
  <c r="I32" i="98"/>
  <c r="M67" i="25"/>
  <c r="M66" i="19"/>
  <c r="M68" i="19"/>
  <c r="J36" i="98"/>
  <c r="J32" i="98"/>
  <c r="M66" i="31"/>
  <c r="M68" i="31"/>
  <c r="I30" i="98"/>
  <c r="M66" i="36"/>
  <c r="M68" i="36"/>
  <c r="K74" i="36"/>
  <c r="M69" i="32"/>
  <c r="I31" i="98"/>
  <c r="M66" i="34"/>
  <c r="M68" i="34"/>
  <c r="I33" i="98"/>
  <c r="M69" i="26"/>
  <c r="M67" i="21"/>
  <c r="M69" i="21"/>
  <c r="I20" i="98"/>
  <c r="M69" i="25"/>
  <c r="K74" i="25"/>
  <c r="M66" i="35"/>
  <c r="M68" i="35"/>
  <c r="K73" i="35"/>
  <c r="M69" i="24"/>
  <c r="I23" i="98"/>
  <c r="K74" i="33"/>
  <c r="K74" i="37"/>
  <c r="K73" i="37"/>
  <c r="K75" i="37"/>
  <c r="M69" i="27"/>
  <c r="I26" i="98"/>
  <c r="K73" i="29"/>
  <c r="K75" i="33"/>
  <c r="K74" i="29"/>
  <c r="K74" i="28"/>
  <c r="K73" i="28"/>
  <c r="K75" i="28"/>
  <c r="K73" i="33"/>
  <c r="K75" i="29"/>
  <c r="K75" i="21"/>
  <c r="K74" i="20"/>
  <c r="K73" i="20"/>
  <c r="K75" i="30"/>
  <c r="K73" i="30"/>
  <c r="K74" i="30"/>
  <c r="K75" i="20"/>
  <c r="K73" i="23"/>
  <c r="K75" i="23"/>
  <c r="I22" i="98"/>
  <c r="J22" i="98"/>
  <c r="K75" i="34"/>
  <c r="I18" i="98"/>
  <c r="K74" i="19"/>
  <c r="K73" i="34"/>
  <c r="K74" i="34"/>
  <c r="K75" i="19"/>
  <c r="K73" i="19"/>
  <c r="K76" i="32"/>
  <c r="K75" i="31"/>
  <c r="K74" i="31"/>
  <c r="K73" i="22"/>
  <c r="I21" i="98"/>
  <c r="J26" i="98"/>
  <c r="K74" i="32"/>
  <c r="K74" i="21"/>
  <c r="K75" i="32"/>
  <c r="K74" i="35"/>
  <c r="K75" i="22"/>
  <c r="K73" i="36"/>
  <c r="K75" i="26"/>
  <c r="I25" i="98"/>
  <c r="J30" i="98"/>
  <c r="K73" i="31"/>
  <c r="K76" i="21"/>
  <c r="J23" i="98"/>
  <c r="K74" i="22"/>
  <c r="K75" i="25"/>
  <c r="I24" i="98"/>
  <c r="J33" i="98"/>
  <c r="J31" i="98"/>
  <c r="K75" i="35"/>
  <c r="I34" i="98"/>
  <c r="J20" i="98"/>
  <c r="K75" i="36"/>
  <c r="I35" i="98"/>
  <c r="K76" i="26"/>
  <c r="K74" i="26"/>
  <c r="K76" i="25"/>
  <c r="M76" i="33"/>
  <c r="K76" i="27"/>
  <c r="K74" i="27"/>
  <c r="K75" i="27"/>
  <c r="M76" i="37"/>
  <c r="K74" i="24"/>
  <c r="K75" i="24"/>
  <c r="K76" i="24"/>
  <c r="M76" i="29"/>
  <c r="M79" i="29"/>
  <c r="M76" i="30"/>
  <c r="M76" i="28"/>
  <c r="M78" i="28"/>
  <c r="M77" i="21"/>
  <c r="M79" i="21"/>
  <c r="M76" i="20"/>
  <c r="M78" i="20"/>
  <c r="M76" i="19"/>
  <c r="M78" i="19"/>
  <c r="M77" i="25"/>
  <c r="M79" i="25"/>
  <c r="M76" i="23"/>
  <c r="M79" i="23"/>
  <c r="M76" i="34"/>
  <c r="M78" i="34"/>
  <c r="M77" i="32"/>
  <c r="M79" i="32"/>
  <c r="M76" i="35"/>
  <c r="M78" i="35"/>
  <c r="M76" i="31"/>
  <c r="M78" i="31"/>
  <c r="M78" i="29"/>
  <c r="M76" i="36"/>
  <c r="M78" i="36"/>
  <c r="M76" i="22"/>
  <c r="M79" i="22"/>
  <c r="M77" i="26"/>
  <c r="M79" i="26"/>
  <c r="J35" i="98"/>
  <c r="J34" i="98"/>
  <c r="J24" i="98"/>
  <c r="J21" i="98"/>
  <c r="J25" i="98"/>
  <c r="M79" i="20"/>
  <c r="M77" i="27"/>
  <c r="M79" i="27"/>
  <c r="M78" i="33"/>
  <c r="M79" i="33"/>
  <c r="M78" i="30"/>
  <c r="M79" i="30"/>
  <c r="M78" i="37"/>
  <c r="M79" i="37"/>
  <c r="M77" i="24"/>
  <c r="M79" i="36"/>
  <c r="M80" i="25"/>
  <c r="M79" i="28"/>
  <c r="M79" i="34"/>
  <c r="M80" i="21"/>
  <c r="M79" i="19"/>
  <c r="M79" i="35"/>
  <c r="M80" i="32"/>
  <c r="M79" i="31"/>
  <c r="M80" i="26"/>
  <c r="M78" i="23"/>
  <c r="M78" i="22"/>
  <c r="D23" i="105"/>
  <c r="Y23" i="105"/>
  <c r="AC23" i="105"/>
  <c r="AG23" i="105"/>
  <c r="AG27" i="105"/>
  <c r="M80" i="27"/>
  <c r="M79" i="24"/>
  <c r="M80" i="24"/>
  <c r="I66" i="18"/>
  <c r="H66" i="18"/>
  <c r="K65" i="18"/>
  <c r="K66" i="18"/>
  <c r="I65" i="18"/>
  <c r="H65" i="18"/>
  <c r="M60" i="18"/>
  <c r="P54" i="18"/>
  <c r="Q54" i="18"/>
  <c r="M51" i="18"/>
  <c r="O50" i="18"/>
  <c r="M50" i="18"/>
  <c r="Q49" i="18"/>
  <c r="Q50" i="18"/>
  <c r="Q51" i="18"/>
  <c r="O49" i="18"/>
  <c r="M49" i="18"/>
  <c r="P48" i="18"/>
  <c r="M48" i="18"/>
  <c r="P47" i="18"/>
  <c r="Q47" i="18"/>
  <c r="M47" i="18"/>
  <c r="P46" i="18"/>
  <c r="Q46" i="18"/>
  <c r="O46" i="18"/>
  <c r="M46" i="18"/>
  <c r="P45" i="18"/>
  <c r="Q45" i="18"/>
  <c r="M45" i="18"/>
  <c r="M44" i="18"/>
  <c r="M52" i="18"/>
  <c r="M38" i="18"/>
  <c r="J36" i="18"/>
  <c r="M36" i="18"/>
  <c r="K35" i="18"/>
  <c r="K37" i="18"/>
  <c r="M37" i="18"/>
  <c r="J35" i="18"/>
  <c r="M35" i="18"/>
  <c r="J34" i="18"/>
  <c r="M34" i="18"/>
  <c r="O33" i="18"/>
  <c r="J33" i="18"/>
  <c r="M33" i="18"/>
  <c r="M28" i="18"/>
  <c r="K28" i="18"/>
  <c r="B28" i="18"/>
  <c r="A28" i="18"/>
  <c r="R54" i="18"/>
  <c r="J65" i="18"/>
  <c r="M65" i="18"/>
  <c r="J66" i="18"/>
  <c r="M66" i="18"/>
  <c r="M39" i="18"/>
  <c r="M68" i="18"/>
  <c r="M70" i="18"/>
  <c r="N70" i="18"/>
  <c r="I58" i="98"/>
  <c r="D22" i="105"/>
  <c r="U22" i="105"/>
  <c r="Y22" i="105"/>
  <c r="K77" i="18"/>
  <c r="K75" i="18"/>
  <c r="K76" i="18"/>
  <c r="AC22" i="105"/>
  <c r="AC27" i="105"/>
  <c r="Y27" i="105"/>
  <c r="M78" i="18"/>
  <c r="M80" i="18"/>
  <c r="I65" i="17"/>
  <c r="H65" i="17"/>
  <c r="K64" i="17"/>
  <c r="K65" i="17"/>
  <c r="I64" i="17"/>
  <c r="H64" i="17"/>
  <c r="J56" i="17"/>
  <c r="M56" i="17"/>
  <c r="M59" i="17"/>
  <c r="H56" i="17"/>
  <c r="G56" i="17"/>
  <c r="A56" i="17"/>
  <c r="M51" i="17"/>
  <c r="M43" i="17"/>
  <c r="M37" i="17"/>
  <c r="M36" i="17"/>
  <c r="K35" i="17"/>
  <c r="J35" i="17"/>
  <c r="J34" i="17"/>
  <c r="M34" i="17"/>
  <c r="J33" i="17"/>
  <c r="M28" i="17"/>
  <c r="K28" i="17"/>
  <c r="B28" i="17"/>
  <c r="A28" i="17"/>
  <c r="I65" i="16"/>
  <c r="H65" i="16"/>
  <c r="K64" i="16"/>
  <c r="K65" i="16"/>
  <c r="I64" i="16"/>
  <c r="H64" i="16"/>
  <c r="H56" i="16"/>
  <c r="J56" i="16"/>
  <c r="M56" i="16"/>
  <c r="M59" i="16"/>
  <c r="G56" i="16"/>
  <c r="A56" i="16"/>
  <c r="M43" i="16"/>
  <c r="M51" i="16"/>
  <c r="M37" i="16"/>
  <c r="M36" i="16"/>
  <c r="K35" i="16"/>
  <c r="J35" i="16"/>
  <c r="M35" i="16"/>
  <c r="J34" i="16"/>
  <c r="M34" i="16"/>
  <c r="O33" i="16"/>
  <c r="K33" i="16"/>
  <c r="J33" i="16"/>
  <c r="M33" i="16"/>
  <c r="M28" i="16"/>
  <c r="K28" i="16"/>
  <c r="B28" i="16"/>
  <c r="A28" i="16"/>
  <c r="I65" i="15"/>
  <c r="H65" i="15"/>
  <c r="K64" i="15"/>
  <c r="K65" i="15"/>
  <c r="I64" i="15"/>
  <c r="H64" i="15"/>
  <c r="M59" i="15"/>
  <c r="M51" i="15"/>
  <c r="M37" i="15"/>
  <c r="M36" i="15"/>
  <c r="K35" i="15"/>
  <c r="J35" i="15"/>
  <c r="J34" i="15"/>
  <c r="M34" i="15"/>
  <c r="J33" i="15"/>
  <c r="M33" i="15"/>
  <c r="M28" i="15"/>
  <c r="K28" i="15"/>
  <c r="B28" i="15"/>
  <c r="A28" i="15"/>
  <c r="M35" i="15"/>
  <c r="M38" i="15"/>
  <c r="M81" i="18"/>
  <c r="M33" i="17"/>
  <c r="M35" i="17"/>
  <c r="J64" i="15"/>
  <c r="M64" i="15"/>
  <c r="J65" i="17"/>
  <c r="M65" i="17"/>
  <c r="J64" i="17"/>
  <c r="M64" i="17"/>
  <c r="J65" i="15"/>
  <c r="M65" i="15"/>
  <c r="J64" i="16"/>
  <c r="M64" i="16"/>
  <c r="J65" i="16"/>
  <c r="M65" i="16"/>
  <c r="M38" i="16"/>
  <c r="M67" i="15"/>
  <c r="M69" i="15"/>
  <c r="K75" i="15"/>
  <c r="M38" i="17"/>
  <c r="M67" i="17"/>
  <c r="M67" i="16"/>
  <c r="M69" i="16"/>
  <c r="M69" i="17"/>
  <c r="K74" i="17"/>
  <c r="K76" i="15"/>
  <c r="I54" i="98"/>
  <c r="K76" i="16"/>
  <c r="I55" i="98"/>
  <c r="K74" i="15"/>
  <c r="K75" i="16"/>
  <c r="K74" i="16"/>
  <c r="I56" i="98"/>
  <c r="J56" i="98"/>
  <c r="K75" i="17"/>
  <c r="K76" i="17"/>
  <c r="M77" i="17"/>
  <c r="M80" i="17"/>
  <c r="M77" i="15"/>
  <c r="M79" i="15"/>
  <c r="M77" i="16"/>
  <c r="M80" i="16"/>
  <c r="M79" i="16"/>
  <c r="M79" i="17"/>
  <c r="M80" i="15"/>
  <c r="D21" i="105"/>
  <c r="Q21" i="105"/>
  <c r="U21" i="105"/>
  <c r="U27" i="105"/>
  <c r="K64" i="14"/>
  <c r="I64" i="14"/>
  <c r="H64" i="14"/>
  <c r="O63" i="14"/>
  <c r="I63" i="14"/>
  <c r="H63" i="14"/>
  <c r="M58" i="14"/>
  <c r="M42" i="14"/>
  <c r="M50" i="14"/>
  <c r="M33" i="14"/>
  <c r="M37" i="14"/>
  <c r="M28" i="14"/>
  <c r="K28" i="14"/>
  <c r="B28" i="14"/>
  <c r="A28" i="14"/>
  <c r="I65" i="13"/>
  <c r="H65" i="13"/>
  <c r="I64" i="13"/>
  <c r="H64" i="13"/>
  <c r="H56" i="13"/>
  <c r="J56" i="13"/>
  <c r="M56" i="13"/>
  <c r="M59" i="13"/>
  <c r="G56" i="13"/>
  <c r="A56" i="13"/>
  <c r="M43" i="13"/>
  <c r="M51" i="13"/>
  <c r="M37" i="13"/>
  <c r="J36" i="13"/>
  <c r="K35" i="13"/>
  <c r="K36" i="13"/>
  <c r="J35" i="13"/>
  <c r="K34" i="13"/>
  <c r="J34" i="13"/>
  <c r="O33" i="13"/>
  <c r="M33" i="13"/>
  <c r="M28" i="13"/>
  <c r="K28" i="13"/>
  <c r="B28" i="13"/>
  <c r="A28" i="13"/>
  <c r="I64" i="12"/>
  <c r="H64" i="12"/>
  <c r="K64" i="12"/>
  <c r="I63" i="12"/>
  <c r="H63" i="12"/>
  <c r="M58" i="12"/>
  <c r="M50" i="12"/>
  <c r="M34" i="12"/>
  <c r="J33" i="12"/>
  <c r="M33" i="12"/>
  <c r="M28" i="12"/>
  <c r="K28" i="12"/>
  <c r="B28" i="12"/>
  <c r="A28" i="12"/>
  <c r="I64" i="11"/>
  <c r="H64" i="11"/>
  <c r="K64" i="11"/>
  <c r="I63" i="11"/>
  <c r="H63" i="11"/>
  <c r="M58" i="11"/>
  <c r="M50" i="11"/>
  <c r="M35" i="11"/>
  <c r="K34" i="11"/>
  <c r="J34" i="11"/>
  <c r="J33" i="11"/>
  <c r="M33" i="11"/>
  <c r="M28" i="11"/>
  <c r="K28" i="11"/>
  <c r="B28" i="11"/>
  <c r="A28" i="11"/>
  <c r="K64" i="10"/>
  <c r="I64" i="10"/>
  <c r="H64" i="10"/>
  <c r="I63" i="10"/>
  <c r="H63" i="10"/>
  <c r="M58" i="10"/>
  <c r="M50" i="10"/>
  <c r="M33" i="10"/>
  <c r="M37" i="10"/>
  <c r="M28" i="10"/>
  <c r="K28" i="10"/>
  <c r="B28" i="10"/>
  <c r="A28" i="10"/>
  <c r="I64" i="9"/>
  <c r="H64" i="9"/>
  <c r="K63" i="9"/>
  <c r="K64" i="9"/>
  <c r="I63" i="9"/>
  <c r="H63" i="9"/>
  <c r="M58" i="9"/>
  <c r="M50" i="9"/>
  <c r="M36" i="9"/>
  <c r="M35" i="9"/>
  <c r="K34" i="9"/>
  <c r="J34" i="9"/>
  <c r="M33" i="9"/>
  <c r="M28" i="9"/>
  <c r="K28" i="9"/>
  <c r="B28" i="9"/>
  <c r="A28" i="9"/>
  <c r="I64" i="8"/>
  <c r="H64" i="8"/>
  <c r="K64" i="8"/>
  <c r="I63" i="8"/>
  <c r="H63" i="8"/>
  <c r="M58" i="8"/>
  <c r="M50" i="8"/>
  <c r="M36" i="8"/>
  <c r="K35" i="8"/>
  <c r="J35" i="8"/>
  <c r="K34" i="8"/>
  <c r="J34" i="8"/>
  <c r="O33" i="8"/>
  <c r="J33" i="8"/>
  <c r="M33" i="8"/>
  <c r="M28" i="8"/>
  <c r="K28" i="8"/>
  <c r="B28" i="8"/>
  <c r="A28" i="8"/>
  <c r="J65" i="7"/>
  <c r="I64" i="7"/>
  <c r="H64" i="7"/>
  <c r="K64" i="7"/>
  <c r="I63" i="7"/>
  <c r="H63" i="7"/>
  <c r="M58" i="7"/>
  <c r="M50" i="7"/>
  <c r="M36" i="7"/>
  <c r="M35" i="7"/>
  <c r="M34" i="7"/>
  <c r="M33" i="7"/>
  <c r="M28" i="7"/>
  <c r="K28" i="7"/>
  <c r="B28" i="7"/>
  <c r="A28" i="7"/>
  <c r="M35" i="13"/>
  <c r="M34" i="11"/>
  <c r="M37" i="11"/>
  <c r="M35" i="8"/>
  <c r="M37" i="7"/>
  <c r="M36" i="13"/>
  <c r="M34" i="8"/>
  <c r="M37" i="8"/>
  <c r="M37" i="12"/>
  <c r="J63" i="11"/>
  <c r="M63" i="11"/>
  <c r="J63" i="9"/>
  <c r="M63" i="9"/>
  <c r="J63" i="12"/>
  <c r="M63" i="12"/>
  <c r="J65" i="13"/>
  <c r="M34" i="9"/>
  <c r="M37" i="9"/>
  <c r="J64" i="9"/>
  <c r="M64" i="9"/>
  <c r="J64" i="10"/>
  <c r="M64" i="10"/>
  <c r="J64" i="11"/>
  <c r="M64" i="11"/>
  <c r="J63" i="10"/>
  <c r="M63" i="10"/>
  <c r="J64" i="12"/>
  <c r="M64" i="12"/>
  <c r="J64" i="13"/>
  <c r="J64" i="14"/>
  <c r="M64" i="14"/>
  <c r="J63" i="7"/>
  <c r="M63" i="7"/>
  <c r="J64" i="7"/>
  <c r="M64" i="7"/>
  <c r="J63" i="8"/>
  <c r="M63" i="8"/>
  <c r="J64" i="8"/>
  <c r="M64" i="8"/>
  <c r="J63" i="14"/>
  <c r="M63" i="14"/>
  <c r="K64" i="13"/>
  <c r="K65" i="13"/>
  <c r="M34" i="13"/>
  <c r="M66" i="11"/>
  <c r="M68" i="11"/>
  <c r="I13" i="98"/>
  <c r="J13" i="98"/>
  <c r="M38" i="13"/>
  <c r="M64" i="13"/>
  <c r="M65" i="13"/>
  <c r="M66" i="12"/>
  <c r="M68" i="12"/>
  <c r="M66" i="9"/>
  <c r="M68" i="9"/>
  <c r="I11" i="98"/>
  <c r="M66" i="8"/>
  <c r="M68" i="8"/>
  <c r="M66" i="14"/>
  <c r="M68" i="14"/>
  <c r="M66" i="7"/>
  <c r="M68" i="7"/>
  <c r="M66" i="10"/>
  <c r="M68" i="10"/>
  <c r="I12" i="98"/>
  <c r="M67" i="13"/>
  <c r="M69" i="13"/>
  <c r="K74" i="11"/>
  <c r="K75" i="11"/>
  <c r="K73" i="11"/>
  <c r="K75" i="9"/>
  <c r="J11" i="98"/>
  <c r="K73" i="9"/>
  <c r="K75" i="12"/>
  <c r="I14" i="98"/>
  <c r="J12" i="98"/>
  <c r="K73" i="14"/>
  <c r="I16" i="98"/>
  <c r="K74" i="9"/>
  <c r="K74" i="7"/>
  <c r="I9" i="98"/>
  <c r="K75" i="8"/>
  <c r="I10" i="98"/>
  <c r="J10" i="98"/>
  <c r="K74" i="12"/>
  <c r="K73" i="12"/>
  <c r="K74" i="14"/>
  <c r="K75" i="14"/>
  <c r="K73" i="8"/>
  <c r="K73" i="7"/>
  <c r="K74" i="8"/>
  <c r="K75" i="7"/>
  <c r="K73" i="10"/>
  <c r="K74" i="10"/>
  <c r="K75" i="10"/>
  <c r="M76" i="11"/>
  <c r="M78" i="11"/>
  <c r="K76" i="13"/>
  <c r="K75" i="13"/>
  <c r="K74" i="13"/>
  <c r="I15" i="98"/>
  <c r="J15" i="98"/>
  <c r="M76" i="9"/>
  <c r="M79" i="9"/>
  <c r="M76" i="7"/>
  <c r="M79" i="7"/>
  <c r="M76" i="12"/>
  <c r="M78" i="12"/>
  <c r="M76" i="14"/>
  <c r="M78" i="14"/>
  <c r="J16" i="98"/>
  <c r="J14" i="98"/>
  <c r="M76" i="8"/>
  <c r="M78" i="8"/>
  <c r="M76" i="10"/>
  <c r="M79" i="11"/>
  <c r="M78" i="9"/>
  <c r="M77" i="13"/>
  <c r="M80" i="13"/>
  <c r="M79" i="12"/>
  <c r="M78" i="7"/>
  <c r="M79" i="14"/>
  <c r="M79" i="8"/>
  <c r="M79" i="13"/>
  <c r="M78" i="10"/>
  <c r="M79" i="10"/>
  <c r="H56" i="4"/>
  <c r="H57" i="4"/>
  <c r="C56" i="4"/>
  <c r="C57" i="4"/>
  <c r="I55" i="4"/>
  <c r="I56" i="4"/>
  <c r="I57" i="4"/>
  <c r="D55" i="4"/>
  <c r="D56" i="4"/>
  <c r="D57" i="4"/>
  <c r="H51" i="4"/>
  <c r="H52" i="4"/>
  <c r="C51" i="4"/>
  <c r="C52" i="4"/>
  <c r="I50" i="4"/>
  <c r="I51" i="4"/>
  <c r="I52" i="4"/>
  <c r="D50" i="4"/>
  <c r="D51" i="4"/>
  <c r="D52" i="4"/>
  <c r="H46" i="4"/>
  <c r="H47" i="4"/>
  <c r="C46" i="4"/>
  <c r="C47" i="4"/>
  <c r="I45" i="4"/>
  <c r="I46" i="4"/>
  <c r="I47" i="4"/>
  <c r="D45" i="4"/>
  <c r="D46" i="4"/>
  <c r="D47" i="4"/>
  <c r="E30" i="4"/>
  <c r="G30" i="4"/>
  <c r="E29" i="4"/>
  <c r="K29" i="4"/>
  <c r="E26" i="4"/>
  <c r="E22" i="4"/>
  <c r="I22" i="4"/>
  <c r="E16" i="4"/>
  <c r="E21" i="4"/>
  <c r="E15" i="4"/>
  <c r="E38" i="4"/>
  <c r="I14" i="4"/>
  <c r="G14" i="4"/>
  <c r="K13" i="4"/>
  <c r="I13" i="4"/>
  <c r="P41" i="4"/>
  <c r="G13" i="4"/>
  <c r="G26" i="4"/>
  <c r="J78" i="98"/>
  <c r="D35" i="105"/>
  <c r="M35" i="105"/>
  <c r="Q35" i="105"/>
  <c r="U35" i="105"/>
  <c r="Y35" i="105"/>
  <c r="AC35" i="105"/>
  <c r="AG35" i="105"/>
  <c r="AK35" i="105"/>
  <c r="D20" i="105"/>
  <c r="M20" i="105"/>
  <c r="F33" i="107"/>
  <c r="H33" i="107"/>
  <c r="F32" i="107"/>
  <c r="H32" i="107"/>
  <c r="F50" i="97"/>
  <c r="H50" i="97"/>
  <c r="F49" i="97"/>
  <c r="H49" i="97"/>
  <c r="F48" i="97"/>
  <c r="H48" i="97"/>
  <c r="F34" i="107"/>
  <c r="H34" i="107"/>
  <c r="F38" i="4"/>
  <c r="I15" i="4"/>
  <c r="I27" i="4"/>
  <c r="I26" i="4"/>
  <c r="G22" i="4"/>
  <c r="H22" i="4"/>
  <c r="E27" i="4"/>
  <c r="F27" i="4"/>
  <c r="G16" i="4"/>
  <c r="G21" i="4"/>
  <c r="G37" i="4"/>
  <c r="H37" i="4"/>
  <c r="F29" i="4"/>
  <c r="K26" i="4"/>
  <c r="G15" i="4"/>
  <c r="G38" i="4"/>
  <c r="H38" i="4"/>
  <c r="I16" i="4"/>
  <c r="I21" i="4"/>
  <c r="I37" i="4"/>
  <c r="J37" i="4"/>
  <c r="G29" i="4"/>
  <c r="J63" i="98"/>
  <c r="J64" i="98"/>
  <c r="J62" i="98"/>
  <c r="H26" i="4"/>
  <c r="G31" i="4"/>
  <c r="H31" i="4"/>
  <c r="H29" i="4"/>
  <c r="H30" i="4"/>
  <c r="G17" i="4"/>
  <c r="E37" i="4"/>
  <c r="F37" i="4"/>
  <c r="E31" i="4"/>
  <c r="F31" i="4"/>
  <c r="F22" i="4"/>
  <c r="F26" i="4"/>
  <c r="F30" i="4"/>
  <c r="K16" i="4"/>
  <c r="K15" i="4"/>
  <c r="I38" i="4"/>
  <c r="I29" i="4"/>
  <c r="I30" i="4"/>
  <c r="E17" i="4"/>
  <c r="G27" i="4"/>
  <c r="J29" i="4"/>
  <c r="J26" i="4"/>
  <c r="J27" i="4"/>
  <c r="J38" i="4"/>
  <c r="I31" i="4"/>
  <c r="J31" i="4"/>
  <c r="I17" i="4"/>
  <c r="I41" i="4"/>
  <c r="J41" i="4"/>
  <c r="M27" i="105"/>
  <c r="Q20" i="105"/>
  <c r="Q27" i="105"/>
  <c r="H35" i="107"/>
  <c r="H37" i="107"/>
  <c r="H39" i="107"/>
  <c r="H41" i="107"/>
  <c r="J76" i="98"/>
  <c r="D16" i="105"/>
  <c r="H51" i="97"/>
  <c r="H53" i="97"/>
  <c r="H55" i="97"/>
  <c r="H57" i="97"/>
  <c r="J22" i="4"/>
  <c r="H27" i="4"/>
  <c r="E41" i="4"/>
  <c r="F41" i="4"/>
  <c r="E40" i="4"/>
  <c r="F40" i="4"/>
  <c r="E35" i="4"/>
  <c r="F35" i="4"/>
  <c r="E34" i="4"/>
  <c r="F34" i="4"/>
  <c r="E33" i="4"/>
  <c r="F33" i="4"/>
  <c r="E24" i="4"/>
  <c r="I33" i="4"/>
  <c r="J33" i="4"/>
  <c r="I24" i="4"/>
  <c r="K21" i="4"/>
  <c r="K17" i="4"/>
  <c r="J30" i="4"/>
  <c r="K30" i="4"/>
  <c r="G40" i="4"/>
  <c r="H40" i="4"/>
  <c r="G41" i="4"/>
  <c r="H41" i="4"/>
  <c r="G35" i="4"/>
  <c r="H35" i="4"/>
  <c r="G34" i="4"/>
  <c r="H34" i="4"/>
  <c r="G33" i="4"/>
  <c r="H33" i="4"/>
  <c r="G24" i="4"/>
  <c r="K27" i="4"/>
  <c r="K38" i="4"/>
  <c r="J77" i="98"/>
  <c r="D18" i="105"/>
  <c r="M18" i="105"/>
  <c r="Q18" i="105"/>
  <c r="I34" i="4"/>
  <c r="J34" i="4"/>
  <c r="I40" i="4"/>
  <c r="J40" i="4"/>
  <c r="I35" i="4"/>
  <c r="J35" i="4"/>
  <c r="I16" i="105"/>
  <c r="E16" i="105"/>
  <c r="L38" i="4"/>
  <c r="L30" i="4"/>
  <c r="G25" i="4"/>
  <c r="H25" i="4"/>
  <c r="H24" i="4"/>
  <c r="H42" i="4"/>
  <c r="G42" i="4"/>
  <c r="K37" i="4"/>
  <c r="L37" i="4"/>
  <c r="K31" i="4"/>
  <c r="L31" i="4"/>
  <c r="L22" i="4"/>
  <c r="L29" i="4"/>
  <c r="L26" i="4"/>
  <c r="J24" i="4"/>
  <c r="I25" i="4"/>
  <c r="J25" i="4"/>
  <c r="L27" i="4"/>
  <c r="K35" i="4"/>
  <c r="L35" i="4"/>
  <c r="K34" i="4"/>
  <c r="L34" i="4"/>
  <c r="K33" i="4"/>
  <c r="L33" i="4"/>
  <c r="K41" i="4"/>
  <c r="L41" i="4"/>
  <c r="K24" i="4"/>
  <c r="K40" i="4"/>
  <c r="L40" i="4"/>
  <c r="F24" i="4"/>
  <c r="E25" i="4"/>
  <c r="F25" i="4"/>
  <c r="E42" i="4"/>
  <c r="U18" i="105"/>
  <c r="Q34" i="105"/>
  <c r="M34" i="105"/>
  <c r="U34" i="105"/>
  <c r="Y34" i="105"/>
  <c r="Q26" i="4"/>
  <c r="G27" i="99"/>
  <c r="I27" i="99"/>
  <c r="Q22" i="4"/>
  <c r="G22" i="99"/>
  <c r="I22" i="99"/>
  <c r="J42" i="4"/>
  <c r="F42" i="4"/>
  <c r="I42" i="4"/>
  <c r="L24" i="4"/>
  <c r="K25" i="4"/>
  <c r="L25" i="4"/>
  <c r="E54" i="4"/>
  <c r="J49" i="4"/>
  <c r="J44" i="4"/>
  <c r="Y18" i="105"/>
  <c r="L42" i="4"/>
  <c r="AC34" i="105"/>
  <c r="Q15" i="4"/>
  <c r="Q19" i="4"/>
  <c r="Q16" i="4"/>
  <c r="Q17" i="4"/>
  <c r="Q12" i="4"/>
  <c r="G11" i="99"/>
  <c r="I11" i="99"/>
  <c r="Q20" i="4"/>
  <c r="Q11" i="4"/>
  <c r="G10" i="99"/>
  <c r="I10" i="99"/>
  <c r="Q27" i="4"/>
  <c r="G28" i="99"/>
  <c r="I28" i="99"/>
  <c r="Q24" i="4"/>
  <c r="G25" i="99"/>
  <c r="I25" i="99"/>
  <c r="O40" i="4"/>
  <c r="O41" i="4"/>
  <c r="P42" i="4"/>
  <c r="P45" i="4"/>
  <c r="Q25" i="4"/>
  <c r="G26" i="99"/>
  <c r="I26" i="99"/>
  <c r="Q21" i="4"/>
  <c r="G21" i="99"/>
  <c r="I21" i="99"/>
  <c r="Q13" i="4"/>
  <c r="G12" i="99"/>
  <c r="I12" i="99"/>
  <c r="Q14" i="4"/>
  <c r="G13" i="99"/>
  <c r="I13" i="99"/>
  <c r="Q23" i="4"/>
  <c r="G23" i="99"/>
  <c r="I23" i="99"/>
  <c r="J54" i="4"/>
  <c r="E49" i="4"/>
  <c r="E44" i="4"/>
  <c r="K42" i="4"/>
  <c r="AC18" i="105"/>
  <c r="AG34" i="105"/>
  <c r="I29" i="99"/>
  <c r="I69" i="99"/>
  <c r="AG18" i="105"/>
  <c r="AK34" i="105"/>
  <c r="I77" i="99"/>
  <c r="J61" i="98"/>
  <c r="AK18" i="105"/>
  <c r="AO37" i="105"/>
  <c r="J65" i="98"/>
  <c r="M28" i="105"/>
  <c r="Q28" i="105"/>
  <c r="AS37" i="105"/>
  <c r="J67" i="98"/>
  <c r="J79" i="98"/>
  <c r="J81" i="98"/>
  <c r="U28" i="105"/>
  <c r="AW37" i="105"/>
  <c r="Y28" i="105"/>
  <c r="D43" i="105"/>
  <c r="D39" i="105"/>
  <c r="E39" i="105"/>
  <c r="AC28" i="105"/>
  <c r="I39" i="105"/>
  <c r="E41" i="105"/>
  <c r="E42" i="105"/>
  <c r="E43" i="105"/>
  <c r="AG28" i="105"/>
  <c r="M39" i="105"/>
  <c r="M41" i="105"/>
  <c r="I41" i="105"/>
  <c r="I42" i="105"/>
  <c r="I43" i="105"/>
  <c r="AK28" i="105"/>
  <c r="Q39" i="105"/>
  <c r="Q41" i="105"/>
  <c r="M42" i="105"/>
  <c r="M43" i="105"/>
  <c r="U39" i="105"/>
  <c r="U41" i="105"/>
  <c r="Q42" i="105"/>
  <c r="Q43" i="105"/>
  <c r="Y39" i="105"/>
  <c r="Y41" i="105"/>
  <c r="U42" i="105"/>
  <c r="U43" i="105"/>
  <c r="AO39" i="105"/>
  <c r="AC39" i="105"/>
  <c r="AC41" i="105"/>
  <c r="Y42" i="105"/>
  <c r="Y43" i="105"/>
  <c r="AG39" i="105"/>
  <c r="AG41" i="105"/>
  <c r="AC42" i="105"/>
  <c r="AC43" i="105"/>
  <c r="AS39" i="105"/>
  <c r="AO41" i="105"/>
  <c r="AW39" i="105"/>
  <c r="AW41" i="105"/>
  <c r="AS41" i="105"/>
  <c r="AK39" i="105"/>
  <c r="AK41" i="105"/>
  <c r="AG42" i="105"/>
  <c r="AG43" i="105"/>
  <c r="AK42" i="105"/>
  <c r="AK43" i="105"/>
  <c r="AO42" i="105"/>
  <c r="AO43" i="105"/>
  <c r="AS42" i="105"/>
  <c r="AS43" i="105"/>
  <c r="AW42" i="105"/>
  <c r="AW43" i="105"/>
</calcChain>
</file>

<file path=xl/sharedStrings.xml><?xml version="1.0" encoding="utf-8"?>
<sst xmlns="http://schemas.openxmlformats.org/spreadsheetml/2006/main" count="5818" uniqueCount="971">
  <si>
    <t>CRONOGRAMA DEL PROYECTO</t>
  </si>
  <si>
    <t xml:space="preserve">ITEM </t>
  </si>
  <si>
    <t>CAPITULOS</t>
  </si>
  <si>
    <t>VALOR PROGRAMADO</t>
  </si>
  <si>
    <t xml:space="preserve">PROGRAMACION MENSUAL </t>
  </si>
  <si>
    <t>MES 1</t>
  </si>
  <si>
    <t>MES 2</t>
  </si>
  <si>
    <t>MES 3</t>
  </si>
  <si>
    <t>MES 4</t>
  </si>
  <si>
    <t>MES 5</t>
  </si>
  <si>
    <t>MES 6</t>
  </si>
  <si>
    <t>MES 7</t>
  </si>
  <si>
    <t>MES 8</t>
  </si>
  <si>
    <t>MES 9</t>
  </si>
  <si>
    <t>MES 10</t>
  </si>
  <si>
    <t>MES 11</t>
  </si>
  <si>
    <t>MES 12</t>
  </si>
  <si>
    <t>SEM 1</t>
  </si>
  <si>
    <t>SEM 2</t>
  </si>
  <si>
    <t>SEM 3</t>
  </si>
  <si>
    <t>SEM 4</t>
  </si>
  <si>
    <t>SEM 5</t>
  </si>
  <si>
    <t>SEM 6</t>
  </si>
  <si>
    <t>SEM 7</t>
  </si>
  <si>
    <t>SEM 8</t>
  </si>
  <si>
    <t>SEM 9</t>
  </si>
  <si>
    <t>SEM 10</t>
  </si>
  <si>
    <t>SEM 11</t>
  </si>
  <si>
    <t>SEM 12</t>
  </si>
  <si>
    <t>SEM 13</t>
  </si>
  <si>
    <t>SEM 14</t>
  </si>
  <si>
    <t>SEM 15</t>
  </si>
  <si>
    <t>SEM 16</t>
  </si>
  <si>
    <t>SEM 17</t>
  </si>
  <si>
    <t>SEM 18</t>
  </si>
  <si>
    <t>SEM 19</t>
  </si>
  <si>
    <t>SEM 20</t>
  </si>
  <si>
    <t>SEM 21</t>
  </si>
  <si>
    <t>SEM 22</t>
  </si>
  <si>
    <t>SEM 23</t>
  </si>
  <si>
    <t>SEM 24</t>
  </si>
  <si>
    <t>SEM 25</t>
  </si>
  <si>
    <t>SEM 26</t>
  </si>
  <si>
    <t>SEM 27</t>
  </si>
  <si>
    <t>SEM 28</t>
  </si>
  <si>
    <t>SEM 29</t>
  </si>
  <si>
    <t>SEM 30</t>
  </si>
  <si>
    <t>SEM 31</t>
  </si>
  <si>
    <t>SEM 32</t>
  </si>
  <si>
    <t>SEM 33</t>
  </si>
  <si>
    <t>SEM 34</t>
  </si>
  <si>
    <t>SEM 35</t>
  </si>
  <si>
    <t>SEM 36</t>
  </si>
  <si>
    <t>SEM 37</t>
  </si>
  <si>
    <t>SEM 38</t>
  </si>
  <si>
    <t>SEM 39</t>
  </si>
  <si>
    <t>SEM 40</t>
  </si>
  <si>
    <t>SEM 41</t>
  </si>
  <si>
    <t>SEM 42</t>
  </si>
  <si>
    <t>SEM 43</t>
  </si>
  <si>
    <t>SEM 44</t>
  </si>
  <si>
    <t>SEM 45</t>
  </si>
  <si>
    <t>SEM 46</t>
  </si>
  <si>
    <t>SEM 47</t>
  </si>
  <si>
    <t>SEM 48</t>
  </si>
  <si>
    <t xml:space="preserve">ETAPA PREPARACION </t>
  </si>
  <si>
    <t>FIDUCIA</t>
  </si>
  <si>
    <t>GERENCIA DEL PROYECTO</t>
  </si>
  <si>
    <t>ETAPA EJECUCION</t>
  </si>
  <si>
    <t>INTERVENTORIA DEL PROYECTO</t>
  </si>
  <si>
    <t>COMPONENTE OBRA</t>
  </si>
  <si>
    <t>Cesantía</t>
  </si>
  <si>
    <t>A</t>
  </si>
  <si>
    <t>C</t>
  </si>
  <si>
    <t>TOTAL COSTOS DIRECTOS</t>
  </si>
  <si>
    <t>AIU + IVA A LA U</t>
  </si>
  <si>
    <t>Previsión para el programa de adaptación a la guía ambiental (PAGA)</t>
  </si>
  <si>
    <t>Previsión para el plan de manejo de tránsito (PMT)</t>
  </si>
  <si>
    <t>Prevision para permiso de ocupación de cauce</t>
  </si>
  <si>
    <t>RUBRO CONTINGENTE</t>
  </si>
  <si>
    <t>ETAPA CIERRE DEL PROYECTO</t>
  </si>
  <si>
    <t>GRAVAMEN MOVIMIENTO FINANCIERO</t>
  </si>
  <si>
    <t xml:space="preserve">SUBTOTAL </t>
  </si>
  <si>
    <t>ACUMULADO DEL PROYECTO</t>
  </si>
  <si>
    <t>TOTAL PROYECTO</t>
  </si>
  <si>
    <t>Hector Manuel Lozada Murcia</t>
  </si>
  <si>
    <t>Ingeniero Civil - Esp Ing de Pavimentos</t>
  </si>
  <si>
    <t>M.P. 70202 - 173945 TLM</t>
  </si>
  <si>
    <t>Profesional de Costos y Presupuestos</t>
  </si>
  <si>
    <t>CRONOGRAMA DETALLADO P.A.G.A</t>
  </si>
  <si>
    <t>Ítem</t>
  </si>
  <si>
    <t>Medida de Manejo Ambiental</t>
  </si>
  <si>
    <t>1.1</t>
  </si>
  <si>
    <t>1.1.1</t>
  </si>
  <si>
    <t>1.2</t>
  </si>
  <si>
    <t>1.2.1</t>
  </si>
  <si>
    <t>1.2.2</t>
  </si>
  <si>
    <t>2.1</t>
  </si>
  <si>
    <t>2.1.1</t>
  </si>
  <si>
    <t>2.1.2</t>
  </si>
  <si>
    <t>2.1.3</t>
  </si>
  <si>
    <t>2.2</t>
  </si>
  <si>
    <t>2.2.1</t>
  </si>
  <si>
    <t>2.2.3</t>
  </si>
  <si>
    <t>2.3</t>
  </si>
  <si>
    <t>2.3.1</t>
  </si>
  <si>
    <t>2.3.2</t>
  </si>
  <si>
    <t>2.4</t>
  </si>
  <si>
    <t>2.4.1</t>
  </si>
  <si>
    <t>2.5</t>
  </si>
  <si>
    <t>2.5.1</t>
  </si>
  <si>
    <t>2.6</t>
  </si>
  <si>
    <t>2.6.1</t>
  </si>
  <si>
    <t>3.2</t>
  </si>
  <si>
    <t>3.2.1</t>
  </si>
  <si>
    <t>4.1.</t>
  </si>
  <si>
    <t>4.1.1</t>
  </si>
  <si>
    <t>PRESUPUESTO DETALLADO DE OBRA</t>
  </si>
  <si>
    <t xml:space="preserve">Construcción de Puente sobre el Río Neme (La Enramada), Sector Amoyá, en el Municipio de Chaparral, Tolima  </t>
  </si>
  <si>
    <t>CÓDIGO</t>
  </si>
  <si>
    <t>ÍTEM DE PAGO</t>
  </si>
  <si>
    <t>ESPECIFICACIÓN TÉCNICA GENERAL</t>
  </si>
  <si>
    <t>ESPECIFICACIÓN TÉCNICA ESPECÍFICA</t>
  </si>
  <si>
    <t>E.D.T</t>
  </si>
  <si>
    <t>DESCRIPCIÓN</t>
  </si>
  <si>
    <t>UNIDAD DE MEDIDA</t>
  </si>
  <si>
    <t>CANTIDAD DE OBRA</t>
  </si>
  <si>
    <t>VALOR UNITARIO
(SIN A.I.U)</t>
  </si>
  <si>
    <t>VALOR PARCIAL
(SIN A.I.U)</t>
  </si>
  <si>
    <t>I. EXPLANACIONES</t>
  </si>
  <si>
    <t>PDO-EXP-002</t>
  </si>
  <si>
    <t>INV-ART_200-22</t>
  </si>
  <si>
    <t>-</t>
  </si>
  <si>
    <t>Desmonte y limpieza en zonas no boscosas</t>
  </si>
  <si>
    <r>
      <t>m</t>
    </r>
    <r>
      <rPr>
        <sz val="11"/>
        <color theme="1"/>
        <rFont val="Dotum"/>
        <family val="2"/>
      </rPr>
      <t>²</t>
    </r>
  </si>
  <si>
    <t>PDO-EXP-003</t>
  </si>
  <si>
    <t>INV-ART_201-22</t>
  </si>
  <si>
    <t>Demolicion de estructuras</t>
  </si>
  <si>
    <r>
      <t>m</t>
    </r>
    <r>
      <rPr>
        <sz val="11"/>
        <color theme="1"/>
        <rFont val="Dotum"/>
        <family val="2"/>
      </rPr>
      <t>³</t>
    </r>
  </si>
  <si>
    <t>PDO-EXP-004</t>
  </si>
  <si>
    <t>Remoción de especies vegetales</t>
  </si>
  <si>
    <t>Unidad</t>
  </si>
  <si>
    <t>PDO-EXP-005</t>
  </si>
  <si>
    <t>Remoción Cercas de Alambre</t>
  </si>
  <si>
    <t>m</t>
  </si>
  <si>
    <t>PDO-EXP-006</t>
  </si>
  <si>
    <t>210.2.1</t>
  </si>
  <si>
    <t>INV-ART_210-22</t>
  </si>
  <si>
    <t>Excavación en roca de la explanación y canales</t>
  </si>
  <si>
    <t>PDO-EXP-007</t>
  </si>
  <si>
    <t>210.2.2</t>
  </si>
  <si>
    <t>Excavación en material común de la explanación y canales</t>
  </si>
  <si>
    <t>PDO-EXP-008</t>
  </si>
  <si>
    <r>
      <t xml:space="preserve">Terraplenes </t>
    </r>
    <r>
      <rPr>
        <sz val="11"/>
        <rFont val="Tahoma"/>
        <family val="2"/>
      </rPr>
      <t>incluye transporte</t>
    </r>
  </si>
  <si>
    <t>PDO-EXP-009</t>
  </si>
  <si>
    <t>INV-ART_231-22</t>
  </si>
  <si>
    <t>Geotextil para separación de suelos de subrasante y capas granulares con geotextil no tejido 1600 o similar</t>
  </si>
  <si>
    <t>II. AFIRMADOS, SUBBASES Y BASES</t>
  </si>
  <si>
    <t>PDO-ASB-001</t>
  </si>
  <si>
    <t>INV-ART_310-22</t>
  </si>
  <si>
    <t>Conformación de la calzada existente</t>
  </si>
  <si>
    <t>PDO-ASB-002</t>
  </si>
  <si>
    <t>INV-ART_311-22</t>
  </si>
  <si>
    <r>
      <t xml:space="preserve">Afirmado </t>
    </r>
    <r>
      <rPr>
        <sz val="11"/>
        <rFont val="Tahoma"/>
        <family val="2"/>
      </rPr>
      <t>incluye transporte</t>
    </r>
  </si>
  <si>
    <t>PDO-ASB-003</t>
  </si>
  <si>
    <t>INV-ART_320-22</t>
  </si>
  <si>
    <r>
      <t xml:space="preserve">Subbase granular clase C </t>
    </r>
    <r>
      <rPr>
        <sz val="11"/>
        <rFont val="Tahoma"/>
        <family val="2"/>
      </rPr>
      <t>incluye transporte</t>
    </r>
  </si>
  <si>
    <t>IV. PAVIMENTOS DE CONCRETO</t>
  </si>
  <si>
    <t>PDO-PCH-001</t>
  </si>
  <si>
    <t>INV-ART_500-22</t>
  </si>
  <si>
    <r>
      <t xml:space="preserve">Pavimento de concreto hidráulico MR= 3.8MPa </t>
    </r>
    <r>
      <rPr>
        <sz val="11"/>
        <rFont val="Tahoma"/>
        <family val="2"/>
      </rPr>
      <t>Incluye Corte de pavimeto rígido y sellado de juntas para dilatacion</t>
    </r>
  </si>
  <si>
    <t>V. ESTRUCTURAS Y DRENAJES</t>
  </si>
  <si>
    <t>PDO-EYD-001</t>
  </si>
  <si>
    <t>600.2.1</t>
  </si>
  <si>
    <t>INV-ART_600-22</t>
  </si>
  <si>
    <t>Excavaciones varias en roca en seco</t>
  </si>
  <si>
    <t>PDO-EYD-002</t>
  </si>
  <si>
    <t>600.2.3</t>
  </si>
  <si>
    <t>Excavaciones varias en material común en seco</t>
  </si>
  <si>
    <t>PDO-EYD-003</t>
  </si>
  <si>
    <t>600.2.4</t>
  </si>
  <si>
    <t>Excavaciones varias en material común bajo agua</t>
  </si>
  <si>
    <t>PDO-EYD-004</t>
  </si>
  <si>
    <t>INV-ART_610-22</t>
  </si>
  <si>
    <r>
      <t xml:space="preserve">Rellenos para estructuras con recebo </t>
    </r>
    <r>
      <rPr>
        <sz val="11"/>
        <rFont val="Tahoma"/>
        <family val="2"/>
      </rPr>
      <t>incluye transporte</t>
    </r>
  </si>
  <si>
    <t>PDO-EYD-005</t>
  </si>
  <si>
    <r>
      <t xml:space="preserve">Rellenos para estructuras con material granular tipo SBG </t>
    </r>
    <r>
      <rPr>
        <sz val="11"/>
        <rFont val="Tahoma"/>
        <family val="2"/>
      </rPr>
      <t>incluye transporte</t>
    </r>
  </si>
  <si>
    <t>PDO-EYD-006</t>
  </si>
  <si>
    <t>INV-ART_630-22</t>
  </si>
  <si>
    <t>Concreto resistencia 28 MPa (C)</t>
  </si>
  <si>
    <t>PDO-EYD-007</t>
  </si>
  <si>
    <t>Concreto resistencia 21 MPa (D)</t>
  </si>
  <si>
    <t>PDO-EYD-008</t>
  </si>
  <si>
    <t>Concreto resistencia 14 MPa (F)</t>
  </si>
  <si>
    <t>PDO-EYD-009</t>
  </si>
  <si>
    <t>INV-ART_632-22</t>
  </si>
  <si>
    <r>
      <t xml:space="preserve">Barandas de concreto </t>
    </r>
    <r>
      <rPr>
        <sz val="11"/>
        <rFont val="Tahoma"/>
        <family val="2"/>
      </rPr>
      <t>incluye acero</t>
    </r>
  </si>
  <si>
    <t>PDO-EYD-010</t>
  </si>
  <si>
    <t>INV-ART_640-22</t>
  </si>
  <si>
    <t>Acero de refuerzo Fy 4.200 Mpa</t>
  </si>
  <si>
    <t>Kg</t>
  </si>
  <si>
    <t>PDO-EYD-011</t>
  </si>
  <si>
    <t>INV-ART_642-22</t>
  </si>
  <si>
    <t>Apoyo elastomérico</t>
  </si>
  <si>
    <t>PDO-EYD-012</t>
  </si>
  <si>
    <t>Sello para juntas de puentes</t>
  </si>
  <si>
    <t>PDO-EYD-013</t>
  </si>
  <si>
    <t>INV-ART_661-22</t>
  </si>
  <si>
    <t>Tubería de concreto reforzado 21 MPa de 900mm de diametro interior</t>
  </si>
  <si>
    <t>PDO-EYD-014</t>
  </si>
  <si>
    <t>INV-ART_671-22</t>
  </si>
  <si>
    <t>Cuneta de concreto vaciada in situ; no incluye la conformación de la superficie de apoyo</t>
  </si>
  <si>
    <t>PDO-EYD-015</t>
  </si>
  <si>
    <t>INV-ART_673-22</t>
  </si>
  <si>
    <t>Geotextil tipo NT-2500 o similar no tejido</t>
  </si>
  <si>
    <t>PDO-EYD-016</t>
  </si>
  <si>
    <t>Material granular drenante</t>
  </si>
  <si>
    <t>PDO-EYD-017</t>
  </si>
  <si>
    <t>Material de cobertura tipo recebo</t>
  </si>
  <si>
    <t>PDO-EYD-018</t>
  </si>
  <si>
    <t>EYD-501.1</t>
  </si>
  <si>
    <t>ETP-EYD-501</t>
  </si>
  <si>
    <t>Tubería perforada de 4" para filtros</t>
  </si>
  <si>
    <t>PDO-EYD-019</t>
  </si>
  <si>
    <t>INV-ART_690-22</t>
  </si>
  <si>
    <t>Impermeabilización de estructuras (líquido)</t>
  </si>
  <si>
    <t>VI. SEÑALIZACIÓN Y SEGURIDAD</t>
  </si>
  <si>
    <t>PDO-SYS-001</t>
  </si>
  <si>
    <t>INV-ART_700-22</t>
  </si>
  <si>
    <t>Línea de demarcación con pintura en frío</t>
  </si>
  <si>
    <t>PDO-SYS-002</t>
  </si>
  <si>
    <t>SYS-601.1</t>
  </si>
  <si>
    <t>ETP-SYS-601</t>
  </si>
  <si>
    <t>Suministro e instalación de imprimante para demarcación lineal sobre concreto</t>
  </si>
  <si>
    <t>PDO-SYS-003</t>
  </si>
  <si>
    <t>INV-ART_701-22</t>
  </si>
  <si>
    <t>Tacha reflectiva (Tipo A)</t>
  </si>
  <si>
    <t>PDO-SYS-004</t>
  </si>
  <si>
    <t>INV-ART_710-22</t>
  </si>
  <si>
    <t>Señal vertical de tránsito tipo 1 (SP, SI, SR) dimensiones (75cm X 75cm) con lamina retrorreflectiva tipo III.</t>
  </si>
  <si>
    <t>PDO-SYS-005</t>
  </si>
  <si>
    <t>INV-ART_730-22</t>
  </si>
  <si>
    <t>Defensa metálica</t>
  </si>
  <si>
    <t>PDO-SYS-006</t>
  </si>
  <si>
    <t>Terminal de barrera en forma de U (Sección final)</t>
  </si>
  <si>
    <t>PDO-SYS-007</t>
  </si>
  <si>
    <t>Terminal de barrera abatida y empotrada (Sección de tope)</t>
  </si>
  <si>
    <t>PDO-SYS-008</t>
  </si>
  <si>
    <t>INV-ART_740-22</t>
  </si>
  <si>
    <t>Captafaros</t>
  </si>
  <si>
    <t>VII. OBRAS VARIAS</t>
  </si>
  <si>
    <t>PDO-OBV-001</t>
  </si>
  <si>
    <t>INV-ART_800-22</t>
  </si>
  <si>
    <t>Cerca de alambre de púas con postes de concreto</t>
  </si>
  <si>
    <t>PDO-OBV-002</t>
  </si>
  <si>
    <t>INV-ART_810-22</t>
  </si>
  <si>
    <t>Protección de taludes con bloques de césped</t>
  </si>
  <si>
    <t>PDO-OBV-003</t>
  </si>
  <si>
    <t>820.1.2</t>
  </si>
  <si>
    <t>INV-ART_820-22</t>
  </si>
  <si>
    <t>Plantación de árboles (reforestación protectora densidad 1100)</t>
  </si>
  <si>
    <t>Ha</t>
  </si>
  <si>
    <t>VIII. TRANSPORTE</t>
  </si>
  <si>
    <t>PDO-TRA-001</t>
  </si>
  <si>
    <t>INV-ART_900-22</t>
  </si>
  <si>
    <t>Transporte de materiales provenientes de la excavación de la explanación, canales y prestamos, entre cien metros (100 m) y mil metros (1000 m) de distancia</t>
  </si>
  <si>
    <t>m³/Est</t>
  </si>
  <si>
    <t>PDO-TRA-002</t>
  </si>
  <si>
    <t>Transporte de materiales provenientes de la excavación de la explanación, canales y préstamos para distancias mayores de mil metros (1.000 m) medido a partir de cien metros (100 m)</t>
  </si>
  <si>
    <t>m³/Km</t>
  </si>
  <si>
    <t>ADMINISTRACION (22%)</t>
  </si>
  <si>
    <t>IMPREVISTOS (3%)</t>
  </si>
  <si>
    <t>UTILIDAD (5%)</t>
  </si>
  <si>
    <t>IVA SOBRE LA UTILIDAD (19%)</t>
  </si>
  <si>
    <t>TOTAL COSTOS INDIRECTOS</t>
  </si>
  <si>
    <t>TOTAL COSTO DE OBRA</t>
  </si>
  <si>
    <t>IX PREVISIONES AMBIENTAL, SOCIAL, PMT Y OTROS</t>
  </si>
  <si>
    <t>PDO-INV-001</t>
  </si>
  <si>
    <t>INV-901.1</t>
  </si>
  <si>
    <t>ETP-INV-901</t>
  </si>
  <si>
    <t>PDO-INV-003</t>
  </si>
  <si>
    <t>INV-903.1</t>
  </si>
  <si>
    <t>ETP-INV-903</t>
  </si>
  <si>
    <t>PDO-INV-005</t>
  </si>
  <si>
    <t>INV-905.1</t>
  </si>
  <si>
    <t>ETP-INV-905</t>
  </si>
  <si>
    <t>Costo Fiducia del Proyecto</t>
  </si>
  <si>
    <t>Gerencia del Proyecto</t>
  </si>
  <si>
    <t>Interventoria</t>
  </si>
  <si>
    <t>Contingencia</t>
  </si>
  <si>
    <t>Gravamen Movimiento Financiero</t>
  </si>
  <si>
    <t xml:space="preserve">TOTAL PROYECTO DE INVERSION </t>
  </si>
  <si>
    <t>TOTAL COSTOS DE OBRA</t>
  </si>
  <si>
    <t>DESGLOCE DE LOS COSTOS INDIRECTOS - A.I.U</t>
  </si>
  <si>
    <t>Cargo</t>
  </si>
  <si>
    <t>% Dedicación</t>
  </si>
  <si>
    <t>Cantidad</t>
  </si>
  <si>
    <t>Meses</t>
  </si>
  <si>
    <t>Factor Prestacional</t>
  </si>
  <si>
    <t>Salario</t>
  </si>
  <si>
    <t>Costo de Personal</t>
  </si>
  <si>
    <t>I. COSTOS DE PERSONAL</t>
  </si>
  <si>
    <t>PERSONAL PROFESIONAL</t>
  </si>
  <si>
    <t>Director de Obra</t>
  </si>
  <si>
    <t>Residente de Obra</t>
  </si>
  <si>
    <t>Ingeniero Auxiliar</t>
  </si>
  <si>
    <t>Profesional SISO</t>
  </si>
  <si>
    <t>Monto Agotable Especialistas (Conforman esta bolsa los especialistas en negrilla)</t>
  </si>
  <si>
    <t>1,05,01</t>
  </si>
  <si>
    <t>Especialista en Estructuras</t>
  </si>
  <si>
    <t>1,05,02</t>
  </si>
  <si>
    <t>Especialista en Geotecnia o suelos</t>
  </si>
  <si>
    <t>1,05,03</t>
  </si>
  <si>
    <t>Especialista en Vías o Pavimentos</t>
  </si>
  <si>
    <t>1,05,04</t>
  </si>
  <si>
    <t>Especialista en Hidráulica e Hidrología</t>
  </si>
  <si>
    <t>1,05,05</t>
  </si>
  <si>
    <t>Especialista Ambiental</t>
  </si>
  <si>
    <t>PERSONAL TÉCNICO</t>
  </si>
  <si>
    <t>Topógrafo</t>
  </si>
  <si>
    <t>Cadenero</t>
  </si>
  <si>
    <t>Inspector de Obra</t>
  </si>
  <si>
    <t>PERSONAL ADMINISTRATIVO</t>
  </si>
  <si>
    <t>Ingeniero Junior</t>
  </si>
  <si>
    <t>Almacenista</t>
  </si>
  <si>
    <t>Vigilante</t>
  </si>
  <si>
    <t>Mensajero</t>
  </si>
  <si>
    <t>SUB-TOTAL COSTOS DE PERSONAL</t>
  </si>
  <si>
    <t xml:space="preserve">II. OTROS COSTOS INDIRECTOS </t>
  </si>
  <si>
    <t>Unidad de Pago</t>
  </si>
  <si>
    <t>Tarifa Mensual</t>
  </si>
  <si>
    <t>Otros Costos Directos Reembolsables</t>
  </si>
  <si>
    <t>GASTOS REEMBOLSABLES</t>
  </si>
  <si>
    <t>Alquiler Muebles de Oficina</t>
  </si>
  <si>
    <t>Según Comprobante Mensual</t>
  </si>
  <si>
    <t>Alquiler Equipo de Computo</t>
  </si>
  <si>
    <t>Alquiler de Impresora - Fotocopiadora</t>
  </si>
  <si>
    <t>Alquiler y/o Construcción de Campamento</t>
  </si>
  <si>
    <t>Alquiler de Bodega</t>
  </si>
  <si>
    <t xml:space="preserve">Alquiler Equipo de Comunicación (Celular) </t>
  </si>
  <si>
    <t>Alquiler Camioneta 4x4 (Incluye conductor, gasolina y mantenimiento)</t>
  </si>
  <si>
    <t>Alquiler Equipo de Topografía</t>
  </si>
  <si>
    <t xml:space="preserve">Papeleria </t>
  </si>
  <si>
    <t>Internet Banda Ancha</t>
  </si>
  <si>
    <t>Servicios Publicos Agua y Enería</t>
  </si>
  <si>
    <t>Plan Telefonía Celular</t>
  </si>
  <si>
    <t>Ensayos de Control de Calidad</t>
  </si>
  <si>
    <t>Transportes aéreos o terrestres</t>
  </si>
  <si>
    <t>Viáticos (comidas y el hospedaje)</t>
  </si>
  <si>
    <t>día</t>
  </si>
  <si>
    <t>Valla Informativa (incluye estructura y montaje)</t>
  </si>
  <si>
    <t>Manuales de Operación y Mantenimiento de la Obra</t>
  </si>
  <si>
    <t>Planos record del proyecto</t>
  </si>
  <si>
    <t>Elementos adicionales de Seguridad y Salud en el trabajo</t>
  </si>
  <si>
    <t>COSTOS INDIRECTOS REEMBOLSABLES</t>
  </si>
  <si>
    <t>III. COSTOS DE LEGALIZACIÓN</t>
  </si>
  <si>
    <t>PÓLIZAS</t>
  </si>
  <si>
    <t>Cumplimiento</t>
  </si>
  <si>
    <t>Manejo y buena inversión del anticipo</t>
  </si>
  <si>
    <t>Estabilidad de la obra</t>
  </si>
  <si>
    <t>Pago de salarios y prestaciones sociales</t>
  </si>
  <si>
    <t>Responsabilidad civil extracontractual</t>
  </si>
  <si>
    <t>IMPUESTOS</t>
  </si>
  <si>
    <t>Seguridad Ciudadana</t>
  </si>
  <si>
    <t>Retención en la Fuente</t>
  </si>
  <si>
    <t>Rete ICA</t>
  </si>
  <si>
    <t>4 X 1000</t>
  </si>
  <si>
    <t>COSTOS DE LEGALIZACIÓN</t>
  </si>
  <si>
    <t>TOTAL COSTOS DE PERSONAL + OTROS COSTOS INDIRECTOS</t>
  </si>
  <si>
    <t>TOTAL COSTOS DIRECTOS DEL PROYECTO</t>
  </si>
  <si>
    <t>% TOTAL COSTOS DE PERSONAL + OTROS COSTOS INDIRECTOS</t>
  </si>
  <si>
    <t>TOTAL COSTOS INDIRECTOS POR ADMINISTRACIONDEL PROYECTO (%)</t>
  </si>
  <si>
    <t>IMPREVISTOS (%)</t>
  </si>
  <si>
    <t>UTILIDAD (%)</t>
  </si>
  <si>
    <t>TOTAL % DEL A.I.U DEL PROYECTO</t>
  </si>
  <si>
    <t>CRONOGRAMA ENSAYOS DE CALIDAD OBRA</t>
  </si>
  <si>
    <t>CATEGORIA DE ENSAYOS</t>
  </si>
  <si>
    <t>TIPO DE ENSAYOS</t>
  </si>
  <si>
    <t>UNID</t>
  </si>
  <si>
    <t>CANT</t>
  </si>
  <si>
    <t>Densidades</t>
  </si>
  <si>
    <t>Subase</t>
  </si>
  <si>
    <t>Und</t>
  </si>
  <si>
    <t>Caracterizacion de materiales Petreos</t>
  </si>
  <si>
    <t>Granulometria</t>
  </si>
  <si>
    <t>Caras Fracturadas</t>
  </si>
  <si>
    <t>Desgaste maquina de los angeles</t>
  </si>
  <si>
    <t>Resistencia del concreto</t>
  </si>
  <si>
    <t xml:space="preserve">Resistencia a la compresión </t>
  </si>
  <si>
    <t xml:space="preserve">Resistencia a la Flexión </t>
  </si>
  <si>
    <t>ANÁLISIS PRESTACIONAL AÑO 2024</t>
  </si>
  <si>
    <t>CARGO</t>
  </si>
  <si>
    <t>SALARIO</t>
  </si>
  <si>
    <t>FACTOR PRESTACIONAL</t>
  </si>
  <si>
    <t>Valor</t>
  </si>
  <si>
    <t>Ref</t>
  </si>
  <si>
    <t>Mensual</t>
  </si>
  <si>
    <t>Subsidio de transporte</t>
  </si>
  <si>
    <t>B</t>
  </si>
  <si>
    <t>Total mensual</t>
  </si>
  <si>
    <t>Anual  (A/30*365)</t>
  </si>
  <si>
    <t>D</t>
  </si>
  <si>
    <t>Anual con subsidio de transporte</t>
  </si>
  <si>
    <t>E</t>
  </si>
  <si>
    <t>CONCEPTO</t>
  </si>
  <si>
    <t>BASE</t>
  </si>
  <si>
    <t>FACTOR</t>
  </si>
  <si>
    <t>VALOR</t>
  </si>
  <si>
    <t>%</t>
  </si>
  <si>
    <t>Salario Anual (365 días)</t>
  </si>
  <si>
    <t>Subsidio de transporte (1)</t>
  </si>
  <si>
    <t>PRESTACIONES</t>
  </si>
  <si>
    <t>Cesantía anual (2)</t>
  </si>
  <si>
    <t>36/365</t>
  </si>
  <si>
    <t>Asistente Administrativa</t>
  </si>
  <si>
    <t>Intereses Cesantía</t>
  </si>
  <si>
    <t>Vacaciones- ( 15 días )</t>
  </si>
  <si>
    <t>Prima - ( 30 días )</t>
  </si>
  <si>
    <t>OTROS COSTOS</t>
  </si>
  <si>
    <t>Dotación</t>
  </si>
  <si>
    <t>Implementos de Seguridad Industrial</t>
  </si>
  <si>
    <t>Seguro Colectivo</t>
  </si>
  <si>
    <t>SEGURIDAD SOCIAL</t>
  </si>
  <si>
    <t>Pensiones</t>
  </si>
  <si>
    <t>Medicina Familiar</t>
  </si>
  <si>
    <t>Riesgos profesionales (2)</t>
  </si>
  <si>
    <t>APORTES SENA</t>
  </si>
  <si>
    <t>Aporte ordinario</t>
  </si>
  <si>
    <t>Fondo Industria de la construcción (3)</t>
  </si>
  <si>
    <t>SMML*12/40</t>
  </si>
  <si>
    <t>OTROS APORTES</t>
  </si>
  <si>
    <t>I.C.B.F.</t>
  </si>
  <si>
    <t>Subsidio familiar</t>
  </si>
  <si>
    <t>VALOR REAL DEL SALARIO</t>
  </si>
  <si>
    <t>Jornal Ayudante de Construcción</t>
  </si>
  <si>
    <t>FP=</t>
  </si>
  <si>
    <t>Jornal Oficial de Construcción</t>
  </si>
  <si>
    <t>Salarios Ayudante de Construcción (Mes)</t>
  </si>
  <si>
    <t>Salarios Oficial de Construcción (Mes)</t>
  </si>
  <si>
    <t>Salarios Ayudante de Construcción (Día)</t>
  </si>
  <si>
    <t>Salarios Oficial de Construcción (Día)</t>
  </si>
  <si>
    <t>Salarios Ayudante de Construcción (Hora)</t>
  </si>
  <si>
    <t>Salarios Oficial de Construcción (Hora)</t>
  </si>
  <si>
    <t>Jornal Ayudante de Drenajes</t>
  </si>
  <si>
    <t>Jornal Oficial de Drenajes</t>
  </si>
  <si>
    <t>Salarios Ayudante de Plomeria (Mes)</t>
  </si>
  <si>
    <t>Salarios Oficial de Plomeria (Mes)</t>
  </si>
  <si>
    <t>Salarios Ayudante de Plomeria (Día)</t>
  </si>
  <si>
    <t>Salarios Oficial de Plomeria (Día)</t>
  </si>
  <si>
    <t>Salarios Ayudante de de Plomeria (Hora)</t>
  </si>
  <si>
    <t>Salarios Oficial de Plomeria (Hora)</t>
  </si>
  <si>
    <t>Jornal Ayudante Práctico  de Topografía</t>
  </si>
  <si>
    <t>Jornal Topografo</t>
  </si>
  <si>
    <t>Ingeniero Civil - Esp. Ignenieria de Pavimentos</t>
  </si>
  <si>
    <t>M.P. No. 70202 - 173945 TLM</t>
  </si>
  <si>
    <t>PRESUPUESTO DETALLADO P.A.G.A</t>
  </si>
  <si>
    <t>Valor Unitario</t>
  </si>
  <si>
    <t>Valor Parcial</t>
  </si>
  <si>
    <t>UND</t>
  </si>
  <si>
    <t>MES</t>
  </si>
  <si>
    <t>ML</t>
  </si>
  <si>
    <t>SESION</t>
  </si>
  <si>
    <t>PROYECTO 1 GESTION SOCIAL, PREDIAL y PMS</t>
  </si>
  <si>
    <t>4.1.2</t>
  </si>
  <si>
    <t>Profesional Social</t>
  </si>
  <si>
    <t>Mes</t>
  </si>
  <si>
    <t>4.1.3</t>
  </si>
  <si>
    <t>Refrigerios para socializacion</t>
  </si>
  <si>
    <t>4.1.4</t>
  </si>
  <si>
    <t>Volantes de Socialización del Proyecto</t>
  </si>
  <si>
    <t>4.1.5</t>
  </si>
  <si>
    <t>Impresión de Informes y papeleria</t>
  </si>
  <si>
    <t>4.1.6</t>
  </si>
  <si>
    <t>Alquiler de equipos de computo, foto y/o video</t>
  </si>
  <si>
    <t>COSTO TOTAL DE IMPLEMENTACIÓN PAGA</t>
  </si>
  <si>
    <t>PRESUPUESTO DETALLADO P.M.T</t>
  </si>
  <si>
    <t>Actividades</t>
  </si>
  <si>
    <t>Dispositivos de Control (A)</t>
  </si>
  <si>
    <t>BARRICADA METALICA, CON CERRADO REFLECTIVO NARANJA Y BLANCO GRADO INGENIERIA, MEDIDAS:2.40m x 1.50m 3 bandejas de 20cm x 2.40m. Tablero de DESVIO DE 60 cm</t>
  </si>
  <si>
    <t>PALETAS PARE SIGA 45cm</t>
  </si>
  <si>
    <t>DELINEADORES TUBULARES (COLOMBINAS H=1.30 m)</t>
  </si>
  <si>
    <t>BARRERAS PLASTICAS (TIPO NEWJERSEY) 2.0 x 1.0 x 0.50</t>
  </si>
  <si>
    <t>CONO DE SEÑALIZACION VIAL DOBLE REFLECTIVO H=70 cm</t>
  </si>
  <si>
    <t>CINTA PLASTICA "PELIGRO NO PASE"</t>
  </si>
  <si>
    <t>ml</t>
  </si>
  <si>
    <t>SEÑALES MOVILES DE APROXIMACION</t>
  </si>
  <si>
    <t>CHALECOS REFLECTIVOS</t>
  </si>
  <si>
    <t>PITOS PARA AUXILIARES DE TRANSITO</t>
  </si>
  <si>
    <t>PLOTEO PLANOS PMT ESPECIFICOS</t>
  </si>
  <si>
    <t>PAPELERIA AFOROS, IMPRESIONES INFORMES</t>
  </si>
  <si>
    <t>Subtotal Dispositivos de Control (A)</t>
  </si>
  <si>
    <t>Personal (B)</t>
  </si>
  <si>
    <t>PALETEROS</t>
  </si>
  <si>
    <t>Subtotal Personal (B)</t>
  </si>
  <si>
    <t>COSTO TOTAL DE IMPLEMENTACIÓN PMT</t>
  </si>
  <si>
    <t>PRESUPUESTO DETALLADO PERMISO OCUPACIÓN DEL CAUCE</t>
  </si>
  <si>
    <t>Medida de Manejo Social</t>
  </si>
  <si>
    <t>Impuesto Corporación Regional por Permiso de Ocupación del Cauce</t>
  </si>
  <si>
    <t>Global</t>
  </si>
  <si>
    <t>Costos de trámite del permiso</t>
  </si>
  <si>
    <t>COSTO TOTAL DE IMPLEMENTACIÓN PMS</t>
  </si>
  <si>
    <t>PRESUPUESTO DETALLADO FIDUCIA</t>
  </si>
  <si>
    <t>Plazo Proyecto</t>
  </si>
  <si>
    <t>Costo</t>
  </si>
  <si>
    <t xml:space="preserve">Comision </t>
  </si>
  <si>
    <t>Consitucion y Administracion PA</t>
  </si>
  <si>
    <t xml:space="preserve">SUB-TOTAL </t>
  </si>
  <si>
    <t>IVA 19%</t>
  </si>
  <si>
    <t>TOTAL COSTOS DE GERENCIA</t>
  </si>
  <si>
    <t>PRESUPUESTO DETALLADO DE GERENCIA</t>
  </si>
  <si>
    <t>Director de Gerencia</t>
  </si>
  <si>
    <t>Residente de Gerencia</t>
  </si>
  <si>
    <t>Profesional Juridico</t>
  </si>
  <si>
    <t>Profesional Financiero</t>
  </si>
  <si>
    <t>Ingeniero Civil Junior</t>
  </si>
  <si>
    <t>Edición de informes y papelería</t>
  </si>
  <si>
    <t>COSTOS DIRECTOS DE  - REEMBOLSABLES</t>
  </si>
  <si>
    <t>GARANTÍAS (POLIZAS)</t>
  </si>
  <si>
    <t>ITEM</t>
  </si>
  <si>
    <t>Cobertura</t>
  </si>
  <si>
    <t>Valor asegurado</t>
  </si>
  <si>
    <t>Costo Póliza</t>
  </si>
  <si>
    <t>AMPAROS</t>
  </si>
  <si>
    <t>Cumplimiento del Contrato</t>
  </si>
  <si>
    <t>Calidad de Servicio</t>
  </si>
  <si>
    <t>Pago De Salarios, Prestaciones Sociales Legales E Indemnizaciones Laborales</t>
  </si>
  <si>
    <t>COSTOS DIRECTOS DE GARANTÍAS</t>
  </si>
  <si>
    <t>TOTAL COSTOS DIRECTOS PERSONAL, REEMBOLSABLES Y GARANTÍAS</t>
  </si>
  <si>
    <t>PRESUPUESTO DETALLADO DE INTERVENTORÍA</t>
  </si>
  <si>
    <t>Director de Interventoría</t>
  </si>
  <si>
    <t>Residente de Interventoría</t>
  </si>
  <si>
    <t>1,04,01</t>
  </si>
  <si>
    <t>1,04,02</t>
  </si>
  <si>
    <t>1,04,03</t>
  </si>
  <si>
    <t>1,04,04</t>
  </si>
  <si>
    <t>1,04,05</t>
  </si>
  <si>
    <t>Inspector SST</t>
  </si>
  <si>
    <t>SUB-TOTAL COSTOS DE PERSONAL POR MES</t>
  </si>
  <si>
    <t>FACTOR MULTIPLICADOR - FM</t>
  </si>
  <si>
    <t>COSTO TOTAL DE PERSONAL POR MES</t>
  </si>
  <si>
    <t>Oficina/Campamento (incluye dotación y servicios públicos)</t>
  </si>
  <si>
    <t>Trabajo de topografía (Incluye personal, equipo y transporte)</t>
  </si>
  <si>
    <t>Edición de informes, papelería, reproducción de Planos</t>
  </si>
  <si>
    <t>Viáticos (Director y Especialistas)</t>
  </si>
  <si>
    <t>Día</t>
  </si>
  <si>
    <t>COSTOS DIRECTOS DE CAMPO - REEMBOLSABLES</t>
  </si>
  <si>
    <t>TOTAL COSTOS DIRECTOS PERSONAL Y REEMBOLSABLES</t>
  </si>
  <si>
    <t>TOTAL COSTOS DE INTERVENTORÍA</t>
  </si>
  <si>
    <t>CRONOGRAMA ENSAYOS DE CALIDAD INTERVENTORÍA</t>
  </si>
  <si>
    <t>FACTOR MULTIPLICADOR DE INTERVENTORÍA</t>
  </si>
  <si>
    <t>ÍTEM</t>
  </si>
  <si>
    <t>PORCENTAJE (%)</t>
  </si>
  <si>
    <t>SALARIOS</t>
  </si>
  <si>
    <t>Salario Ordinario</t>
  </si>
  <si>
    <t>Sub-total</t>
  </si>
  <si>
    <t>PRESTACIONES SOCIALES DE PERSONAL FACTURABLE</t>
  </si>
  <si>
    <t>Prima anual</t>
  </si>
  <si>
    <t>Cesantía anual</t>
  </si>
  <si>
    <t>Intereses a las cesantías</t>
  </si>
  <si>
    <t>Vacaciones anuales</t>
  </si>
  <si>
    <t>2,5,1</t>
  </si>
  <si>
    <t>Salud</t>
  </si>
  <si>
    <t>2,5,2</t>
  </si>
  <si>
    <t>Pensión</t>
  </si>
  <si>
    <t>2,5,3</t>
  </si>
  <si>
    <t>Aseguradora de Riesgos Laborales (ARL)</t>
  </si>
  <si>
    <t>APORTES PARAFISCALES</t>
  </si>
  <si>
    <t>2,6,1</t>
  </si>
  <si>
    <t>Caja de Compensación</t>
  </si>
  <si>
    <t>2,6,2</t>
  </si>
  <si>
    <t>ICBF</t>
  </si>
  <si>
    <t>2,6,3</t>
  </si>
  <si>
    <t>SENA</t>
  </si>
  <si>
    <t>DOTACIÓN</t>
  </si>
  <si>
    <t>OTROS</t>
  </si>
  <si>
    <t>2,8,1</t>
  </si>
  <si>
    <t>Auxilios varios, Prestaciones extralegales, Incapacidades no cubertas</t>
  </si>
  <si>
    <t>GASTOS DIRECTOS</t>
  </si>
  <si>
    <t>Alquiler de Oficina</t>
  </si>
  <si>
    <t>Alquiler de Equipos de Oficina</t>
  </si>
  <si>
    <t>Servicios Públicos</t>
  </si>
  <si>
    <t>GASTOS GENERALES</t>
  </si>
  <si>
    <t>Costos general de comunicación e internet</t>
  </si>
  <si>
    <t>Papelería y útiles de oficina</t>
  </si>
  <si>
    <t>Fotocopias</t>
  </si>
  <si>
    <t>Gastos legales y bancarios</t>
  </si>
  <si>
    <t>Mantenimiento de oficina e instalaciones generales</t>
  </si>
  <si>
    <t>Seguros de incendio y robo</t>
  </si>
  <si>
    <t>Alquiler y mantenimiento de vehículos de administración</t>
  </si>
  <si>
    <t>Documentación Técnica</t>
  </si>
  <si>
    <t>Capacitación de personal (cursos, congresos y seminarios)</t>
  </si>
  <si>
    <t>Vigilancia y aseo</t>
  </si>
  <si>
    <t xml:space="preserve">Gestión comercial (preparación y edición de propuestas, visitas, y promoción) </t>
  </si>
  <si>
    <t>Gastos de viaje</t>
  </si>
  <si>
    <t>Costos de personal no facturable (administrativo y técnico)</t>
  </si>
  <si>
    <t>Actualización tecnológica</t>
  </si>
  <si>
    <t>GASTOS DIRECTOS NO REEMBOLSABLES</t>
  </si>
  <si>
    <t>Calidad:</t>
  </si>
  <si>
    <t>Cumplimiento:</t>
  </si>
  <si>
    <t>Pago de salarios y prestaciones Sociales:</t>
  </si>
  <si>
    <t xml:space="preserve">HONORARIOS </t>
  </si>
  <si>
    <t>Utilidad del consultor y costos no previstos</t>
  </si>
  <si>
    <t>FACTOR MULTIPLICADOR</t>
  </si>
  <si>
    <t>Ingeniero Civil - Esp. Ing de Pavimentos</t>
  </si>
  <si>
    <t>LISTA DE MAQUINARIA Y EQUIPOS NEME 2</t>
  </si>
  <si>
    <t xml:space="preserve">DESCRIPCION </t>
  </si>
  <si>
    <t>Valor Unitario
(Con IVA)</t>
  </si>
  <si>
    <t>TRANSPORTE DE MATERIALES Y/O VEHICULOS</t>
  </si>
  <si>
    <t>LME-TMV-001</t>
  </si>
  <si>
    <t>Transporte de materiales granulares</t>
  </si>
  <si>
    <t>m3-Km</t>
  </si>
  <si>
    <t>LME-TMV-002</t>
  </si>
  <si>
    <t>Alquiler vehículo delineador</t>
  </si>
  <si>
    <t>LME-TMV-003</t>
  </si>
  <si>
    <t>Volqueta</t>
  </si>
  <si>
    <t>Hora</t>
  </si>
  <si>
    <t>MAQUINARIA PESADA</t>
  </si>
  <si>
    <t>LME-MP-001</t>
  </si>
  <si>
    <t>Alquiler equipo de demolición (compresor y 1 martillo)</t>
  </si>
  <si>
    <t>LME-MP-002</t>
  </si>
  <si>
    <t>Alquiler de autohormigonera (Capacidad hasta 2,50m3)</t>
  </si>
  <si>
    <t>m3</t>
  </si>
  <si>
    <t>LME-MP-003</t>
  </si>
  <si>
    <t>Alquiler Carrotanque de agua o similar (Capacidad hasta 1000 Galones)</t>
  </si>
  <si>
    <t>LME-MP-004</t>
  </si>
  <si>
    <t>Alquiler de Retrocargador sobre llantas o similar</t>
  </si>
  <si>
    <t>Hr</t>
  </si>
  <si>
    <t>LME-MP-005</t>
  </si>
  <si>
    <t>Alquiler de motoniveladora</t>
  </si>
  <si>
    <t>LME-MP-006</t>
  </si>
  <si>
    <t>Alquiler de Compactador mecánico de rodillo liso</t>
  </si>
  <si>
    <t>EQUIPO LIVIANO</t>
  </si>
  <si>
    <t>LME-EL-001</t>
  </si>
  <si>
    <t>Vibrador de concreto (de combustible)</t>
  </si>
  <si>
    <t>LME-EL-002</t>
  </si>
  <si>
    <t>Alquiler de Compactador vibratorio manual (tipo canguro)</t>
  </si>
  <si>
    <t>LME-EL-003</t>
  </si>
  <si>
    <t>Alquiler de Compactador vibratorio manual (tipo rana)</t>
  </si>
  <si>
    <t>LME-EL-004</t>
  </si>
  <si>
    <t>Alquiler de Cortadora de Pavimento</t>
  </si>
  <si>
    <t>LME-EL-005</t>
  </si>
  <si>
    <t>Alquiler Equipo de Oxicorte</t>
  </si>
  <si>
    <t>LME-EL-006</t>
  </si>
  <si>
    <t>Alquiler de Equipo de pintura (Compresor y accesorios)</t>
  </si>
  <si>
    <t>LME-EL-007</t>
  </si>
  <si>
    <t>Alquiler Equipo de Soldadura</t>
  </si>
  <si>
    <t>LME-EL-008</t>
  </si>
  <si>
    <t>Alquiler Equipo de topografía (Estación total y Nivel de precisión, incluye trípode y accesorios)</t>
  </si>
  <si>
    <t>LME-EL-009</t>
  </si>
  <si>
    <t>Alquiler de motobomba de 4”</t>
  </si>
  <si>
    <t>FORMALETAS</t>
  </si>
  <si>
    <t>LME-F-001</t>
  </si>
  <si>
    <t>Alquiler  de Formaleta metálica para pavimento en concreto hidráulico (e= 0,18m, L= 3,00m)</t>
  </si>
  <si>
    <t>Sección/día</t>
  </si>
  <si>
    <t>LME-F-002</t>
  </si>
  <si>
    <t>Alquiler  de Formaleta metálica para concreto hidráulico</t>
  </si>
  <si>
    <t>m2/día</t>
  </si>
  <si>
    <t>Ingeniero Civil - Esp. Ingenieria de Pavimentos</t>
  </si>
  <si>
    <t>LISTA DE INSUMOS NEME 2</t>
  </si>
  <si>
    <t>VALOR UNITARIO 
(CON IVA)</t>
  </si>
  <si>
    <t>LDI-001</t>
  </si>
  <si>
    <t>Estaca de madera</t>
  </si>
  <si>
    <t>LDI-002</t>
  </si>
  <si>
    <t>Pintura en esmalte</t>
  </si>
  <si>
    <t>Galón</t>
  </si>
  <si>
    <t>LDI-003</t>
  </si>
  <si>
    <t>Puntilla de 1-1/2"</t>
  </si>
  <si>
    <t>Lb</t>
  </si>
  <si>
    <t>LDI-004</t>
  </si>
  <si>
    <t>Recebo Común</t>
  </si>
  <si>
    <t>m³</t>
  </si>
  <si>
    <t>LDI-005</t>
  </si>
  <si>
    <t>Geotextil No Tejido 1600 o similar</t>
  </si>
  <si>
    <t>m²</t>
  </si>
  <si>
    <t>LDI-006</t>
  </si>
  <si>
    <t>Afirmado</t>
  </si>
  <si>
    <t>LDI-007</t>
  </si>
  <si>
    <t>Sub-Base granular Clase C</t>
  </si>
  <si>
    <t>LDI-008</t>
  </si>
  <si>
    <t>Concreto hidraulico para pavimento MR-38</t>
  </si>
  <si>
    <t>LDI-009</t>
  </si>
  <si>
    <t>Barras de transferencia de carga (7/8")</t>
  </si>
  <si>
    <t>LDI-010</t>
  </si>
  <si>
    <t>Barras de Anclaje (1/2")</t>
  </si>
  <si>
    <t>LDI-011</t>
  </si>
  <si>
    <t>Canastilla para transferencia de carga (según diseño)</t>
  </si>
  <si>
    <t>LDI-012</t>
  </si>
  <si>
    <t>Cinta de poliuretano o similar</t>
  </si>
  <si>
    <t>LDI-013</t>
  </si>
  <si>
    <t>Sellador de juntas para pavimentos</t>
  </si>
  <si>
    <t>LDI-014</t>
  </si>
  <si>
    <t>Curador epóxico de concreto color blanco</t>
  </si>
  <si>
    <t>LDI-015</t>
  </si>
  <si>
    <t>Concreto hidraulico 28 MPa</t>
  </si>
  <si>
    <t>LDI-016</t>
  </si>
  <si>
    <t>Concreto hidraulico 21 MPa</t>
  </si>
  <si>
    <t>LDI-017</t>
  </si>
  <si>
    <t>Concreto hidraulico 14 MPa</t>
  </si>
  <si>
    <t>LDI-019</t>
  </si>
  <si>
    <t>Acero de refuerzo</t>
  </si>
  <si>
    <t>LDI-020</t>
  </si>
  <si>
    <t>Alambre negro para amarre</t>
  </si>
  <si>
    <t>LDI-021</t>
  </si>
  <si>
    <t>Almohadillas de neopreno dureza 60 (35cm*45cm*5cm con 2 laminas de 3mm)</t>
  </si>
  <si>
    <t>LDI-022</t>
  </si>
  <si>
    <t>Cinta Sika PVC 0-22</t>
  </si>
  <si>
    <t>LDI-023</t>
  </si>
  <si>
    <t>Mortero 1:3 Para Anillos</t>
  </si>
  <si>
    <t>LDI-024</t>
  </si>
  <si>
    <t>Arena para atraque</t>
  </si>
  <si>
    <t>LDI-025</t>
  </si>
  <si>
    <t>Tubo concreto reforzado 900mm (tipo 1)</t>
  </si>
  <si>
    <t>LDI-026</t>
  </si>
  <si>
    <t>Geotextil No Tejido 2500 o similar</t>
  </si>
  <si>
    <t>LDI-027</t>
  </si>
  <si>
    <t>Piedra filtro o similar</t>
  </si>
  <si>
    <t>LDI-028</t>
  </si>
  <si>
    <t>Tuberia PVC perforada de 4"</t>
  </si>
  <si>
    <t>LDI-029</t>
  </si>
  <si>
    <t xml:space="preserve">Impermeabilizante para muros </t>
  </si>
  <si>
    <t>kg</t>
  </si>
  <si>
    <t>LDI-030</t>
  </si>
  <si>
    <t>Pintura acrílica pura para tráfico</t>
  </si>
  <si>
    <t>LDI-031</t>
  </si>
  <si>
    <t>Disolvente para pintura Trafico (acrílico)</t>
  </si>
  <si>
    <t>LDI-032</t>
  </si>
  <si>
    <t>Esferas reflectivas</t>
  </si>
  <si>
    <t>LDI-033</t>
  </si>
  <si>
    <t>Imprimante acrilico para demarcación de pavimentos</t>
  </si>
  <si>
    <t>LDI-034</t>
  </si>
  <si>
    <t xml:space="preserve">Resina termoplástica </t>
  </si>
  <si>
    <t>LDI-035</t>
  </si>
  <si>
    <t>Tacha reflectiva</t>
  </si>
  <si>
    <t>LDI-036</t>
  </si>
  <si>
    <t>Poste en angulo de 2*2*1/4 de 3,5m para señal</t>
  </si>
  <si>
    <t>LDI-037</t>
  </si>
  <si>
    <t>Señal (grupo 1). Tablero en lámina galvanizada de 75cm*75cm, calibre 16, reflectivo tipo 1/ incluye poste )</t>
  </si>
  <si>
    <t>LDI-038</t>
  </si>
  <si>
    <t>Concreto Resistencia  14 (Mpa)</t>
  </si>
  <si>
    <t>LDI-039</t>
  </si>
  <si>
    <t>Postes para defensa metálica (1,80m)</t>
  </si>
  <si>
    <t>LDI-040</t>
  </si>
  <si>
    <t>Defensa metálica Galvanizada</t>
  </si>
  <si>
    <t>LDI-041</t>
  </si>
  <si>
    <t>Sección final de defensa metálica</t>
  </si>
  <si>
    <t>LDI-042</t>
  </si>
  <si>
    <t>Sección tope</t>
  </si>
  <si>
    <t>LDI-043</t>
  </si>
  <si>
    <t>Captafaro, Incluye Tornillos</t>
  </si>
  <si>
    <t>LDI-044</t>
  </si>
  <si>
    <t>Postes de concreto para cercas</t>
  </si>
  <si>
    <t>LDI-045</t>
  </si>
  <si>
    <t>Alambre de púa calibre 12 (350 m)</t>
  </si>
  <si>
    <t>LDI-046</t>
  </si>
  <si>
    <t>Tierra Abonada</t>
  </si>
  <si>
    <t>LDI-047</t>
  </si>
  <si>
    <t>Agua</t>
  </si>
  <si>
    <t>Lt</t>
  </si>
  <si>
    <t>LDI-048</t>
  </si>
  <si>
    <t>Cespedones</t>
  </si>
  <si>
    <t>LDI-049</t>
  </si>
  <si>
    <t>Arbol de 0.6m (protector)</t>
  </si>
  <si>
    <t>LISTA COSTOS DE PERSONAL NEME 2</t>
  </si>
  <si>
    <t>DESCRIPCION DEL CARGO</t>
  </si>
  <si>
    <t>PERSONAL PROFESIONAL ESPECIALIZADO</t>
  </si>
  <si>
    <t>LCP-PE-001</t>
  </si>
  <si>
    <t>Director de Proyecto (Obra y/o Interventoria)</t>
  </si>
  <si>
    <t>LCP-PE-002</t>
  </si>
  <si>
    <t>Especialista en Estructuras (Obra y/o Interventoria)</t>
  </si>
  <si>
    <t>LCP-PE-003</t>
  </si>
  <si>
    <t>Especialista en Geotecnia o suelos (Obra y/o Interventoria)</t>
  </si>
  <si>
    <t>LCP-PE-004</t>
  </si>
  <si>
    <t>Especialista en Vías o Pavimentos (Obra y/o Interventoria)</t>
  </si>
  <si>
    <t>LCP-PE-005</t>
  </si>
  <si>
    <t>Especialista en Hidráulica e Hidrología (Obra y/o Interventoria)</t>
  </si>
  <si>
    <t>LCP-PE-006</t>
  </si>
  <si>
    <t>Especialista Ambiental (Obra y/o Interventoria)</t>
  </si>
  <si>
    <t>LCP-PP-001</t>
  </si>
  <si>
    <t>Residente de Proyecto (Obra y/o Interventoria)</t>
  </si>
  <si>
    <t>LCP-PP-002</t>
  </si>
  <si>
    <t>Profesional SISO (Obra y/o Interventoria)</t>
  </si>
  <si>
    <t>LCP-PP-003</t>
  </si>
  <si>
    <t>Ingeniero Auxiliar (Obra y/o Interventoría)</t>
  </si>
  <si>
    <t>PERSONAL TECNICO - TECNOLOGICO</t>
  </si>
  <si>
    <t>LCP-PT-001</t>
  </si>
  <si>
    <t>Topógrafo (Obra y/o Interventoria)</t>
  </si>
  <si>
    <t>LCP-PT-002</t>
  </si>
  <si>
    <t>Inspector de Obra (Obra y/o Interventoria)</t>
  </si>
  <si>
    <t>LCP-PA-001</t>
  </si>
  <si>
    <t>Asistente Administrativa (Obra y/o Interventoria)</t>
  </si>
  <si>
    <t>LCP-PA-002</t>
  </si>
  <si>
    <t>Mensajero (Obra y/o Interventoria)</t>
  </si>
  <si>
    <t>LCP-PA-003</t>
  </si>
  <si>
    <t>Almacenista de Obra</t>
  </si>
  <si>
    <t>LCP-PA-004</t>
  </si>
  <si>
    <t>LCP-PA-005</t>
  </si>
  <si>
    <t>Ingeniero Junior (Obra y/o Interventoria)</t>
  </si>
  <si>
    <t>PERSONAL OPERATIVO</t>
  </si>
  <si>
    <t>LCP-PO-001</t>
  </si>
  <si>
    <t xml:space="preserve">Oficial de Drenajes </t>
  </si>
  <si>
    <t>LCP-PO-002</t>
  </si>
  <si>
    <t>Ayudante de Topografia (Cadenero Obra y/o Interventoria)</t>
  </si>
  <si>
    <t>LCP-PO-003</t>
  </si>
  <si>
    <t xml:space="preserve">Oficial de Construcción </t>
  </si>
  <si>
    <t>LCP-PO-004</t>
  </si>
  <si>
    <t>Ayudante de Drenajes</t>
  </si>
  <si>
    <t>LCP-PO-005</t>
  </si>
  <si>
    <t>Ayudante de Construcción</t>
  </si>
  <si>
    <t>ANÁLISIS DE PRECIOS UNITARIOS - A.P.U</t>
  </si>
  <si>
    <t>FECHA</t>
  </si>
  <si>
    <t>(Día)</t>
  </si>
  <si>
    <t>(Mes)</t>
  </si>
  <si>
    <t>(Año)</t>
  </si>
  <si>
    <t>ITEMS DE COSTOS DIRECTOS</t>
  </si>
  <si>
    <t>□</t>
  </si>
  <si>
    <t>ITEMS COSTOS INDIRECTOS</t>
  </si>
  <si>
    <t xml:space="preserve">UNIDAD EJECUTORA: </t>
  </si>
  <si>
    <t>Alcaldía Municipal de Chaparral</t>
  </si>
  <si>
    <t>DIRECCIÓN TERRITORIAL:</t>
  </si>
  <si>
    <t>Tolima</t>
  </si>
  <si>
    <t>CONTRATO No.</t>
  </si>
  <si>
    <t>ARD-LFP-FPS-0217</t>
  </si>
  <si>
    <t>DE</t>
  </si>
  <si>
    <t>OBJETO DEL CONTRATO:</t>
  </si>
  <si>
    <t xml:space="preserve">Estudios y diseños requeridos para la construcción de tres (3) puentes sobre los ríos El Neme (2) (San Bartolomé y Enramada) y </t>
  </si>
  <si>
    <t>Güainí (1) sector Amoyá Chaparral, Tolima</t>
  </si>
  <si>
    <t>CARRETERA:</t>
  </si>
  <si>
    <t>Chaparral - Ataco</t>
  </si>
  <si>
    <t>SECTOR:</t>
  </si>
  <si>
    <t>Amoyá (Arroceras)</t>
  </si>
  <si>
    <t>CONSULTOR:</t>
  </si>
  <si>
    <t>Corporación de Ingenierías, Proyectos y Soluciones CISPRO (NIT 809.012.435-7); R.L Faber Mauricio Montaño Trujillo</t>
  </si>
  <si>
    <t>SUPERVISOR:</t>
  </si>
  <si>
    <t>DATOS ESPECÍFICOS</t>
  </si>
  <si>
    <t>GRUPO DE AJUSTE</t>
  </si>
  <si>
    <t>UNIDAD</t>
  </si>
  <si>
    <t>CANTIDAD</t>
  </si>
  <si>
    <t>I. EQUIPO</t>
  </si>
  <si>
    <t>TARIFA</t>
  </si>
  <si>
    <t>RENDIMIENTO</t>
  </si>
  <si>
    <t>Vr. UNITARIO</t>
  </si>
  <si>
    <t>Guadañadora o similar</t>
  </si>
  <si>
    <t>Motosierra o similar</t>
  </si>
  <si>
    <t>Herramienta menor</t>
  </si>
  <si>
    <t>SUBTOTAL</t>
  </si>
  <si>
    <t>II. MATERIALES</t>
  </si>
  <si>
    <t>PRECIO UNIT.</t>
  </si>
  <si>
    <t>III. TRANSPORTES</t>
  </si>
  <si>
    <t>MATERIAL</t>
  </si>
  <si>
    <t>CANTIDAD      (1)</t>
  </si>
  <si>
    <t>DISTANCIA 
(2)</t>
  </si>
  <si>
    <t>CANTIDAD * DISTANCIA          (1) * (2)</t>
  </si>
  <si>
    <t>IV. MANO DE OBRA</t>
  </si>
  <si>
    <t>JORNAL</t>
  </si>
  <si>
    <t>JORNAL TOTAL</t>
  </si>
  <si>
    <t>Oficial de construcción (1)</t>
  </si>
  <si>
    <t>Ayudante de construcción (2)</t>
  </si>
  <si>
    <t>TOTAL COSTO DIRECTO</t>
  </si>
  <si>
    <t>V. COSTOS INDIRECTOS</t>
  </si>
  <si>
    <t>Porcentaje</t>
  </si>
  <si>
    <t>Valor Total</t>
  </si>
  <si>
    <t>ADMINISTRACIÓN</t>
  </si>
  <si>
    <t xml:space="preserve">IMPREVISTOS </t>
  </si>
  <si>
    <t>UTILIDAD</t>
  </si>
  <si>
    <t xml:space="preserve">Precio Unitario Total </t>
  </si>
  <si>
    <t>Precio Unitario Total Aproximado al peso</t>
  </si>
  <si>
    <t>Firma</t>
  </si>
  <si>
    <r>
      <rPr>
        <b/>
        <sz val="9"/>
        <rFont val="Arial"/>
        <family val="2"/>
      </rPr>
      <t>Nombre:</t>
    </r>
    <r>
      <rPr>
        <sz val="9"/>
        <rFont val="Arial"/>
        <family val="2"/>
      </rPr>
      <t xml:space="preserve"> Hector Manuel Lozada Murcia</t>
    </r>
  </si>
  <si>
    <r>
      <rPr>
        <b/>
        <sz val="10"/>
        <rFont val="Arial"/>
        <family val="2"/>
      </rPr>
      <t xml:space="preserve">Cargo: </t>
    </r>
    <r>
      <rPr>
        <sz val="10"/>
        <rFont val="Arial"/>
        <family val="2"/>
      </rPr>
      <t>Profesional de Costos y Presupuestos</t>
    </r>
  </si>
  <si>
    <r>
      <rPr>
        <b/>
        <sz val="10"/>
        <rFont val="Arial"/>
        <family val="2"/>
      </rPr>
      <t>Matricula No.:</t>
    </r>
    <r>
      <rPr>
        <sz val="10"/>
        <rFont val="Arial"/>
        <family val="2"/>
      </rPr>
      <t xml:space="preserve"> 70202 - 173945 TLM</t>
    </r>
  </si>
  <si>
    <t xml:space="preserve"> </t>
  </si>
  <si>
    <t>OBSERVACIONES SUPERVISIÓN:</t>
  </si>
  <si>
    <r>
      <rPr>
        <b/>
        <sz val="9"/>
        <rFont val="Arial"/>
        <family val="2"/>
      </rPr>
      <t>Nombre:</t>
    </r>
    <r>
      <rPr>
        <sz val="9"/>
        <rFont val="Arial"/>
        <family val="2"/>
      </rPr>
      <t xml:space="preserve"> </t>
    </r>
    <r>
      <rPr>
        <sz val="9"/>
        <color rgb="FFFF0000"/>
        <rFont val="Arial"/>
        <family val="2"/>
      </rPr>
      <t>XXXXXXXXXXXXX</t>
    </r>
  </si>
  <si>
    <r>
      <rPr>
        <b/>
        <sz val="10"/>
        <rFont val="Arial"/>
        <family val="2"/>
      </rPr>
      <t xml:space="preserve">Cargo: </t>
    </r>
    <r>
      <rPr>
        <sz val="10"/>
        <color rgb="FFFF0000"/>
        <rFont val="Arial"/>
        <family val="2"/>
      </rPr>
      <t>XXXXXXXXXXXXX</t>
    </r>
  </si>
  <si>
    <r>
      <rPr>
        <b/>
        <sz val="10"/>
        <rFont val="Arial"/>
        <family val="2"/>
      </rPr>
      <t>Matricula No.:</t>
    </r>
    <r>
      <rPr>
        <sz val="10"/>
        <rFont val="Arial"/>
        <family val="2"/>
      </rPr>
      <t xml:space="preserve"> </t>
    </r>
    <r>
      <rPr>
        <sz val="10"/>
        <color rgb="FFFF0000"/>
        <rFont val="Arial"/>
        <family val="2"/>
      </rPr>
      <t>XXXXXXXXXXXXX</t>
    </r>
  </si>
  <si>
    <t>Original: Archivo de Gestión del Contrato (Subdirección Administrativa).</t>
  </si>
  <si>
    <t>Copias: Unidad Ejecutora, Contratista, Interventor y Dirección Territorial.</t>
  </si>
  <si>
    <t>Retrocargador o similar</t>
  </si>
  <si>
    <t>Compresor</t>
  </si>
  <si>
    <t>Equipo de oxicorte</t>
  </si>
  <si>
    <t>TARIFA/HORA</t>
  </si>
  <si>
    <t>Ayudante de construcción (4)</t>
  </si>
  <si>
    <t>Ayudante de construcción (3)</t>
  </si>
  <si>
    <t>Bulldozer</t>
  </si>
  <si>
    <t>Carrotanque</t>
  </si>
  <si>
    <t>Motoniveladora</t>
  </si>
  <si>
    <t>Vibrocompactador de rodillo</t>
  </si>
  <si>
    <r>
      <t>m</t>
    </r>
    <r>
      <rPr>
        <sz val="9"/>
        <rFont val="Dotum"/>
        <family val="2"/>
      </rPr>
      <t>³</t>
    </r>
  </si>
  <si>
    <r>
      <t>m</t>
    </r>
    <r>
      <rPr>
        <sz val="9"/>
        <rFont val="Tahoma"/>
        <family val="2"/>
      </rPr>
      <t>²</t>
    </r>
  </si>
  <si>
    <t>Ayudante de construcción (1)</t>
  </si>
  <si>
    <t>Autohormigonera o similar</t>
  </si>
  <si>
    <t xml:space="preserve">Vibrador de concreto tipo lapicero, regla o similar (Combustible) </t>
  </si>
  <si>
    <t>Cortadora de pavimento</t>
  </si>
  <si>
    <t>Formaleta metálica para pavimento e= 18cm</t>
  </si>
  <si>
    <t>Equipo manual de aspersión, barrido y soplado</t>
  </si>
  <si>
    <t>Oficial de construcción (2)</t>
  </si>
  <si>
    <t>Ayudante de construcción (6)</t>
  </si>
  <si>
    <t>Equipo manual de aspersion</t>
  </si>
  <si>
    <t>Vibrocompactador  manual (tipo canguro o rana)</t>
  </si>
  <si>
    <t>Sub-Base Granular Clase C</t>
  </si>
  <si>
    <t>Formaleta metálica para concreto hidráulico</t>
  </si>
  <si>
    <t>Pintura esmalte</t>
  </si>
  <si>
    <t>galón</t>
  </si>
  <si>
    <t>Camión</t>
  </si>
  <si>
    <t>Vehiculo  delineador</t>
  </si>
  <si>
    <t>Equipo pegatachas</t>
  </si>
  <si>
    <t>KG</t>
  </si>
  <si>
    <t>m2</t>
  </si>
  <si>
    <t>Camión con capacidad de 5 ton o superior</t>
  </si>
  <si>
    <t>Carrotanque de agua(1000 Galones)</t>
  </si>
  <si>
    <t>Árbol tipo protector de 0.60 m (especie nativa)</t>
  </si>
  <si>
    <t>Tierra abonada y/o orgánica</t>
  </si>
  <si>
    <t>Listones o postes de madera para tutor de árbol</t>
  </si>
  <si>
    <t>u</t>
  </si>
  <si>
    <t xml:space="preserve">insecticida(s) orgánico(s) para protección vegetal  </t>
  </si>
  <si>
    <t>L</t>
  </si>
  <si>
    <t xml:space="preserve">Fertilizante orgánico mineral para fertilización principal </t>
  </si>
  <si>
    <t xml:space="preserve">agua </t>
  </si>
  <si>
    <t>Herramienta Menor</t>
  </si>
  <si>
    <t>Material Granular Sobrante y RCD</t>
  </si>
  <si>
    <t>M3-Km</t>
  </si>
  <si>
    <t>MEMORIA DE CALCULO DE CANTIDADES DE OBRA</t>
  </si>
  <si>
    <t>ITEM No.</t>
  </si>
  <si>
    <t>DESCRIPCIÓN DEL ITEM</t>
  </si>
  <si>
    <t>SECTOR - TRAMO</t>
  </si>
  <si>
    <t>Puente Neme 2</t>
  </si>
  <si>
    <t>DIMENSIONES</t>
  </si>
  <si>
    <t>Longitud</t>
  </si>
  <si>
    <t>Ancho</t>
  </si>
  <si>
    <t>Alto</t>
  </si>
  <si>
    <t>Espesor</t>
  </si>
  <si>
    <t>Peso</t>
  </si>
  <si>
    <t>Distancia</t>
  </si>
  <si>
    <t>C. Obra</t>
  </si>
  <si>
    <t xml:space="preserve">Acceso puente </t>
  </si>
  <si>
    <t>Puente</t>
  </si>
  <si>
    <t>Salida puente</t>
  </si>
  <si>
    <t>Cantidad de Obra Total</t>
  </si>
  <si>
    <t>A16.1 ICOCIV - Serie histórica índice por subclases CPC V 2.0 A.C.</t>
  </si>
  <si>
    <t>Código grupos de obra CPC V 2.0 A.C.</t>
  </si>
  <si>
    <t>Código subclases CPC V 2.0 A.C.</t>
  </si>
  <si>
    <t>Código de agregación subclase CPC</t>
  </si>
  <si>
    <t>Subclases CPC V 2.0 A.C.</t>
  </si>
  <si>
    <t>Ponderación (%)</t>
  </si>
  <si>
    <t>2021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</si>
  <si>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</si>
  <si>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</si>
  <si>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</si>
  <si>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</si>
  <si>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</si>
  <si>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</si>
  <si>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</si>
  <si>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</si>
  <si>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</si>
  <si>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</si>
  <si>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</si>
  <si>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</si>
  <si>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Índice</t>
  </si>
  <si>
    <t>14</t>
  </si>
  <si>
    <t>Puentes y carreteras elevadas</t>
  </si>
  <si>
    <t>INDICE DE AJUSTE</t>
  </si>
  <si>
    <t>Terraplenes incluye transporte</t>
  </si>
  <si>
    <t>OFERTA ECONOMICA</t>
  </si>
  <si>
    <t>VALOR TOTAL DEL PROYECTO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</si>
</sst>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44" formatCode="_-&quot;$&quot;\ * #,##0.00_-;\-&quot;$&quot;\ * #,##0.00_-;_-&quot;$&quot;\ 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0.00\ &quot;S.M.M.L.V&quot;"/>
    <numFmt numFmtId="167" formatCode="_-&quot;$&quot;* #,##0.00_-;\-&quot;$&quot;* #,##0.00_-;_-&quot;$&quot;* &quot;-&quot;??_-;_-@_-"/>
    <numFmt numFmtId="168" formatCode="_([$$-240A]\ * #,##0.00_);_([$$-240A]\ * \(#,##0.00\);_([$$-240A]\ * &quot;-&quot;??_);_(@_)"/>
    <numFmt numFmtId="169" formatCode="_ * #,##0.00_ ;_ * \-#,##0.00_ ;_ * &quot;-&quot;??_ ;_ @_ "/>
    <numFmt numFmtId="170" formatCode="&quot;$&quot;\ #,##0.00"/>
    <numFmt numFmtId="171" formatCode="[$-F800]dddd\,\ mmmm\ dd\,\ yyyy"/>
    <numFmt numFmtId="172" formatCode="0.0000"/>
    <numFmt numFmtId="173" formatCode="0.00\ &quot;m&quot;"/>
    <numFmt numFmtId="174" formatCode="0.00\ &quot;m²&quot;"/>
    <numFmt numFmtId="175" formatCode="0.00\ &quot;Kg&quot;"/>
    <numFmt numFmtId="176" formatCode="#,##0.0000"/>
    <numFmt numFmtId="177" formatCode="_(&quot;$&quot;\ * #,##0_);_(&quot;$&quot;\ * \(#,##0\);_(&quot;$&quot;\ * &quot;-&quot;????_);_(@_)"/>
    <numFmt numFmtId="178" formatCode="0.000"/>
    <numFmt numFmtId="179" formatCode="0.000%"/>
    <numFmt numFmtId="180" formatCode="0.0%"/>
    <numFmt numFmtId="181" formatCode="0.0"/>
    <numFmt numFmtId="182" formatCode="0.00000"/>
    <numFmt numFmtId="183" formatCode="_-* #,##0.00\ _€_-;\-* #,##0.00\ _€_-;_-* &quot;-&quot;??\ _€_-;_-@_-"/>
  </numFmts>
  <fonts count="7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Tahoma"/>
      <family val="2"/>
    </font>
    <font>
      <b/>
      <sz val="22"/>
      <color theme="1"/>
      <name val="Tahoma"/>
      <family val="2"/>
    </font>
    <font>
      <b/>
      <sz val="16"/>
      <color theme="1"/>
      <name val="Tahoma"/>
      <family val="2"/>
    </font>
    <font>
      <b/>
      <sz val="12"/>
      <color theme="1"/>
      <name val="Tahoma"/>
      <family val="2"/>
    </font>
    <font>
      <sz val="16"/>
      <color theme="1"/>
      <name val="Tahoma"/>
      <family val="2"/>
    </font>
    <font>
      <sz val="16"/>
      <color rgb="FF000000"/>
      <name val="Tahoma"/>
      <family val="2"/>
    </font>
    <font>
      <sz val="14"/>
      <color rgb="FF000000"/>
      <name val="Tahoma"/>
      <family val="2"/>
    </font>
    <font>
      <sz val="11"/>
      <name val="Tahoma"/>
      <family val="2"/>
    </font>
    <font>
      <sz val="18"/>
      <name val="Tahoma"/>
      <family val="2"/>
    </font>
    <font>
      <sz val="18"/>
      <color theme="1"/>
      <name val="Tahoma"/>
      <family val="2"/>
    </font>
    <font>
      <sz val="16"/>
      <name val="Tahoma"/>
      <family val="2"/>
    </font>
    <font>
      <sz val="10"/>
      <name val="Arial"/>
      <family val="2"/>
    </font>
    <font>
      <b/>
      <sz val="24"/>
      <name val="Tahoma"/>
      <family val="2"/>
    </font>
    <font>
      <b/>
      <sz val="10"/>
      <color theme="1"/>
      <name val="Tahoma"/>
      <family val="2"/>
    </font>
    <font>
      <b/>
      <sz val="16"/>
      <name val="Tahoma"/>
      <family val="2"/>
    </font>
    <font>
      <sz val="11"/>
      <color indexed="8"/>
      <name val="Tahoma"/>
      <family val="2"/>
    </font>
    <font>
      <b/>
      <sz val="11"/>
      <name val="Tahoma"/>
      <family val="2"/>
    </font>
    <font>
      <b/>
      <sz val="11"/>
      <color indexed="8"/>
      <name val="Tahoma"/>
      <family val="2"/>
    </font>
    <font>
      <b/>
      <sz val="10"/>
      <name val="Tahoma"/>
      <family val="2"/>
    </font>
    <font>
      <sz val="10"/>
      <color theme="1"/>
      <name val="Tahoma"/>
      <family val="2"/>
    </font>
    <font>
      <sz val="10"/>
      <name val="Tahoma"/>
      <family val="2"/>
    </font>
    <font>
      <sz val="12"/>
      <name val="Tahoma"/>
      <family val="2"/>
    </font>
    <font>
      <b/>
      <sz val="22"/>
      <name val="Arial"/>
      <family val="2"/>
    </font>
    <font>
      <b/>
      <sz val="16"/>
      <name val="Arial"/>
      <family val="2"/>
    </font>
    <font>
      <sz val="6"/>
      <name val="Arial"/>
      <family val="2"/>
    </font>
    <font>
      <b/>
      <sz val="6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28"/>
      <name val="Calibri"/>
      <family val="2"/>
    </font>
    <font>
      <b/>
      <sz val="11"/>
      <name val="Arial"/>
      <family val="2"/>
    </font>
    <font>
      <b/>
      <sz val="9"/>
      <name val="Arial"/>
      <family val="2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sz val="5"/>
      <name val="Arial"/>
      <family val="2"/>
    </font>
    <font>
      <sz val="12"/>
      <name val="Arial"/>
      <family val="2"/>
    </font>
    <font>
      <sz val="9"/>
      <name val="Dotum"/>
      <family val="2"/>
    </font>
    <font>
      <sz val="9"/>
      <name val="Tahoma"/>
      <family val="2"/>
    </font>
    <font>
      <sz val="12"/>
      <color theme="1"/>
      <name val="Arial"/>
      <family val="2"/>
    </font>
    <font>
      <b/>
      <sz val="18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2"/>
      <color theme="1"/>
      <name val="Arial"/>
      <family val="2"/>
    </font>
    <font>
      <b/>
      <sz val="18"/>
      <color theme="1"/>
      <name val="Tahoma"/>
      <family val="2"/>
    </font>
    <font>
      <b/>
      <sz val="11"/>
      <color theme="1"/>
      <name val="Tahoma"/>
      <family val="2"/>
    </font>
    <font>
      <sz val="11"/>
      <color theme="1"/>
      <name val="Tahoma"/>
      <family val="2"/>
    </font>
    <font>
      <b/>
      <sz val="14"/>
      <color theme="1"/>
      <name val="Tahoma"/>
      <family val="2"/>
    </font>
    <font>
      <sz val="11"/>
      <color theme="1"/>
      <name val="Dotum"/>
      <family val="2"/>
    </font>
    <font>
      <sz val="8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rgb="FF000000"/>
      <name val="Tahoma"/>
      <family val="2"/>
    </font>
    <font>
      <b/>
      <sz val="11"/>
      <color rgb="FF000000"/>
      <name val="Tahoma"/>
      <family val="2"/>
    </font>
    <font>
      <b/>
      <sz val="9"/>
      <color rgb="FF000000"/>
      <name val="Tahoma"/>
      <family val="2"/>
    </font>
    <font>
      <b/>
      <sz val="14"/>
      <color theme="0"/>
      <name val="Tahoma"/>
      <family val="2"/>
    </font>
    <font>
      <b/>
      <sz val="12"/>
      <name val="Tahoma"/>
      <family val="2"/>
    </font>
    <font>
      <b/>
      <sz val="18"/>
      <color rgb="FF000000"/>
      <name val="Tahoma"/>
      <family val="2"/>
    </font>
    <font>
      <sz val="18"/>
      <color rgb="FF000000"/>
      <name val="Tahoma"/>
      <family val="2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9"/>
      <name val="Segoe UI"/>
      <family val="2"/>
    </font>
    <font>
      <b/>
      <sz val="9"/>
      <color theme="1"/>
      <name val="Segoe UI"/>
      <family val="2"/>
    </font>
    <font>
      <sz val="9"/>
      <name val="Segoe UI"/>
      <family val="2"/>
    </font>
    <font>
      <sz val="9"/>
      <color theme="1"/>
      <name val="Segoe UI"/>
      <family val="2"/>
    </font>
    <font>
      <sz val="12"/>
      <color rgb="FFFF0000"/>
      <name val="Tahoma"/>
      <family val="2"/>
    </font>
    <font>
      <sz val="20"/>
      <color theme="1"/>
      <name val="Arial Narrow"/>
      <family val="2"/>
    </font>
    <font>
      <sz val="9"/>
      <color theme="1"/>
      <name val="Tahoma"/>
      <family val="2"/>
    </font>
  </fonts>
  <fills count="19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BFBFBF"/>
        <bgColor rgb="FFBFBFBF"/>
      </patternFill>
    </fill>
    <fill>
      <patternFill patternType="solid">
        <fgColor theme="4" tint="-0.499984740745262"/>
        <bgColor rgb="FFFFFFFF"/>
      </patternFill>
    </fill>
    <fill>
      <patternFill patternType="solid">
        <fgColor rgb="FFBDD6EE"/>
        <bgColor rgb="FFBDD6EE"/>
      </patternFill>
    </fill>
    <fill>
      <patternFill patternType="solid">
        <fgColor theme="5" tint="0.79998168889431442"/>
        <bgColor rgb="FFFFFFFF"/>
      </patternFill>
    </fill>
    <fill>
      <patternFill patternType="solid">
        <fgColor theme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</fills>
  <borders count="15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rgb="FF000000"/>
      </bottom>
      <diagonal/>
    </border>
    <border>
      <left/>
      <right/>
      <top style="medium">
        <color indexed="64"/>
      </top>
      <bottom style="medium">
        <color rgb="FF000000"/>
      </bottom>
      <diagonal/>
    </border>
    <border>
      <left/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505050"/>
      </left>
      <right/>
      <top style="medium">
        <color rgb="FF505050"/>
      </top>
      <bottom/>
      <diagonal/>
    </border>
    <border>
      <left/>
      <right/>
      <top style="medium">
        <color rgb="FF505050"/>
      </top>
      <bottom/>
      <diagonal/>
    </border>
    <border>
      <left/>
      <right style="medium">
        <color rgb="FF505050"/>
      </right>
      <top style="medium">
        <color rgb="FF505050"/>
      </top>
      <bottom/>
      <diagonal/>
    </border>
    <border>
      <left style="medium">
        <color rgb="FF505050"/>
      </left>
      <right/>
      <top/>
      <bottom style="thin">
        <color indexed="64"/>
      </bottom>
      <diagonal/>
    </border>
    <border>
      <left/>
      <right style="medium">
        <color rgb="FF505050"/>
      </right>
      <top/>
      <bottom style="thin">
        <color indexed="64"/>
      </bottom>
      <diagonal/>
    </border>
    <border>
      <left style="medium">
        <color rgb="FF505050"/>
      </left>
      <right/>
      <top style="thin">
        <color indexed="64"/>
      </top>
      <bottom/>
      <diagonal/>
    </border>
    <border>
      <left/>
      <right style="medium">
        <color rgb="FF505050"/>
      </right>
      <top style="thin">
        <color indexed="64"/>
      </top>
      <bottom/>
      <diagonal/>
    </border>
    <border>
      <left style="medium">
        <color rgb="FF505050"/>
      </left>
      <right/>
      <top/>
      <bottom/>
      <diagonal/>
    </border>
    <border>
      <left/>
      <right style="medium">
        <color rgb="FF505050"/>
      </right>
      <top/>
      <bottom/>
      <diagonal/>
    </border>
    <border>
      <left style="medium">
        <color rgb="FF505050"/>
      </left>
      <right/>
      <top/>
      <bottom style="medium">
        <color auto="1"/>
      </bottom>
      <diagonal/>
    </border>
    <border>
      <left/>
      <right style="medium">
        <color rgb="FF505050"/>
      </right>
      <top/>
      <bottom style="medium">
        <color indexed="64"/>
      </bottom>
      <diagonal/>
    </border>
    <border>
      <left style="medium">
        <color rgb="FF50505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rgb="FF505050"/>
      </right>
      <top style="medium">
        <color indexed="64"/>
      </top>
      <bottom style="medium">
        <color indexed="64"/>
      </bottom>
      <diagonal/>
    </border>
    <border>
      <left style="medium">
        <color rgb="FF505050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505050"/>
      </right>
      <top style="medium">
        <color indexed="64"/>
      </top>
      <bottom style="medium">
        <color indexed="64"/>
      </bottom>
      <diagonal/>
    </border>
    <border>
      <left style="medium">
        <color rgb="FF50505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505050"/>
      </right>
      <top/>
      <bottom style="thin">
        <color indexed="64"/>
      </bottom>
      <diagonal/>
    </border>
    <border>
      <left style="medium">
        <color rgb="FF505050"/>
      </left>
      <right/>
      <top style="medium">
        <color indexed="64"/>
      </top>
      <bottom style="medium">
        <color rgb="FF505050"/>
      </bottom>
      <diagonal/>
    </border>
    <border>
      <left/>
      <right/>
      <top style="medium">
        <color indexed="64"/>
      </top>
      <bottom style="medium">
        <color rgb="FF505050"/>
      </bottom>
      <diagonal/>
    </border>
    <border>
      <left/>
      <right style="medium">
        <color auto="1"/>
      </right>
      <top style="medium">
        <color indexed="64"/>
      </top>
      <bottom style="medium">
        <color rgb="FF505050"/>
      </bottom>
      <diagonal/>
    </border>
    <border>
      <left style="medium">
        <color indexed="64"/>
      </left>
      <right style="medium">
        <color rgb="FF505050"/>
      </right>
      <top style="medium">
        <color indexed="64"/>
      </top>
      <bottom style="medium">
        <color rgb="FF505050"/>
      </bottom>
      <diagonal/>
    </border>
  </borders>
  <cellStyleXfs count="22">
    <xf numFmtId="0" fontId="0" fillId="0" borderId="0"/>
    <xf numFmtId="164" fontId="1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3" fillId="0" borderId="0"/>
    <xf numFmtId="44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3" fillId="0" borderId="0"/>
    <xf numFmtId="0" fontId="1" fillId="0" borderId="0"/>
    <xf numFmtId="0" fontId="13" fillId="0" borderId="0"/>
  </cellStyleXfs>
  <cellXfs count="1305">
    <xf numFmtId="0" fontId="0" fillId="0" borderId="0" xfId="0"/>
    <xf numFmtId="0" fontId="2" fillId="0" borderId="0" xfId="0" applyFont="1" applyAlignment="1">
      <alignment horizontal="center" vertical="center"/>
    </xf>
    <xf numFmtId="164" fontId="2" fillId="0" borderId="0" xfId="1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164" fontId="4" fillId="2" borderId="18" xfId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justify" vertical="center" wrapText="1"/>
    </xf>
    <xf numFmtId="49" fontId="6" fillId="0" borderId="23" xfId="0" applyNumberFormat="1" applyFont="1" applyBorder="1" applyAlignment="1">
      <alignment horizontal="center" vertical="center"/>
    </xf>
    <xf numFmtId="164" fontId="6" fillId="0" borderId="24" xfId="1" applyFont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6" fillId="0" borderId="25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 wrapText="1"/>
    </xf>
    <xf numFmtId="164" fontId="7" fillId="0" borderId="25" xfId="1" applyFont="1" applyFill="1" applyBorder="1" applyAlignment="1">
      <alignment horizontal="center" vertical="center" wrapText="1"/>
    </xf>
    <xf numFmtId="0" fontId="6" fillId="0" borderId="27" xfId="0" applyFont="1" applyBorder="1" applyAlignment="1">
      <alignment horizontal="justify" vertical="center" wrapText="1"/>
    </xf>
    <xf numFmtId="0" fontId="6" fillId="0" borderId="22" xfId="0" applyFont="1" applyBorder="1" applyAlignment="1">
      <alignment horizontal="center" vertical="center" wrapText="1"/>
    </xf>
    <xf numFmtId="49" fontId="6" fillId="0" borderId="22" xfId="0" applyNumberFormat="1" applyFont="1" applyBorder="1" applyAlignment="1">
      <alignment horizontal="center" vertical="center"/>
    </xf>
    <xf numFmtId="164" fontId="8" fillId="0" borderId="25" xfId="1" applyFont="1" applyFill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6" fillId="0" borderId="29" xfId="0" applyFont="1" applyBorder="1" applyAlignment="1">
      <alignment horizontal="justify" vertical="center" wrapText="1"/>
    </xf>
    <xf numFmtId="49" fontId="6" fillId="0" borderId="29" xfId="0" applyNumberFormat="1" applyFont="1" applyBorder="1" applyAlignment="1">
      <alignment horizontal="center" vertical="center"/>
    </xf>
    <xf numFmtId="164" fontId="8" fillId="0" borderId="30" xfId="1" applyFont="1" applyFill="1" applyBorder="1" applyAlignment="1">
      <alignment horizontal="center" vertical="center" wrapText="1"/>
    </xf>
    <xf numFmtId="0" fontId="9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 vertical="center"/>
    </xf>
    <xf numFmtId="0" fontId="6" fillId="0" borderId="27" xfId="0" applyFont="1" applyBorder="1" applyAlignment="1">
      <alignment horizontal="left" vertical="center"/>
    </xf>
    <xf numFmtId="0" fontId="6" fillId="0" borderId="27" xfId="0" applyFont="1" applyBorder="1" applyAlignment="1">
      <alignment horizontal="center" vertical="center" wrapText="1"/>
    </xf>
    <xf numFmtId="164" fontId="12" fillId="0" borderId="25" xfId="1" applyFont="1" applyFill="1" applyBorder="1"/>
    <xf numFmtId="0" fontId="6" fillId="0" borderId="27" xfId="0" applyFont="1" applyBorder="1" applyAlignment="1">
      <alignment horizontal="left" vertical="center" wrapText="1"/>
    </xf>
    <xf numFmtId="0" fontId="12" fillId="0" borderId="22" xfId="2" applyFont="1" applyBorder="1" applyAlignment="1">
      <alignment horizontal="center"/>
    </xf>
    <xf numFmtId="0" fontId="6" fillId="0" borderId="31" xfId="0" applyFont="1" applyBorder="1" applyAlignment="1">
      <alignment horizontal="center" vertical="center" wrapText="1"/>
    </xf>
    <xf numFmtId="164" fontId="6" fillId="0" borderId="25" xfId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164" fontId="6" fillId="0" borderId="11" xfId="1" applyFont="1" applyFill="1" applyBorder="1" applyAlignment="1">
      <alignment horizontal="center" vertical="center"/>
    </xf>
    <xf numFmtId="0" fontId="6" fillId="0" borderId="32" xfId="0" applyFont="1" applyBorder="1" applyAlignment="1">
      <alignment horizontal="left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left" vertical="center"/>
    </xf>
    <xf numFmtId="0" fontId="6" fillId="0" borderId="34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9" xfId="0" applyFont="1" applyBorder="1" applyAlignment="1">
      <alignment horizontal="left" vertical="center"/>
    </xf>
    <xf numFmtId="0" fontId="6" fillId="0" borderId="36" xfId="0" applyFont="1" applyBorder="1" applyAlignment="1">
      <alignment horizontal="center" vertical="center"/>
    </xf>
    <xf numFmtId="164" fontId="6" fillId="0" borderId="30" xfId="1" applyFont="1" applyFill="1" applyBorder="1" applyAlignment="1">
      <alignment horizontal="center" vertical="center"/>
    </xf>
    <xf numFmtId="164" fontId="2" fillId="0" borderId="0" xfId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9" fillId="0" borderId="0" xfId="2" applyFont="1"/>
    <xf numFmtId="0" fontId="9" fillId="4" borderId="0" xfId="2" applyFont="1" applyFill="1"/>
    <xf numFmtId="0" fontId="15" fillId="4" borderId="0" xfId="2" applyFont="1" applyFill="1" applyAlignment="1">
      <alignment vertical="center"/>
    </xf>
    <xf numFmtId="0" fontId="15" fillId="0" borderId="0" xfId="2" applyFont="1" applyAlignment="1">
      <alignment vertical="center"/>
    </xf>
    <xf numFmtId="10" fontId="9" fillId="0" borderId="0" xfId="3" applyNumberFormat="1" applyFont="1" applyFill="1" applyAlignment="1" applyProtection="1">
      <alignment horizontal="left"/>
    </xf>
    <xf numFmtId="0" fontId="9" fillId="0" borderId="0" xfId="2" applyFont="1" applyAlignment="1">
      <alignment horizontal="left"/>
    </xf>
    <xf numFmtId="0" fontId="17" fillId="0" borderId="0" xfId="2" applyFont="1" applyAlignment="1">
      <alignment horizontal="justify"/>
    </xf>
    <xf numFmtId="4" fontId="9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4" fontId="9" fillId="0" borderId="0" xfId="2" applyNumberFormat="1" applyFont="1"/>
    <xf numFmtId="0" fontId="19" fillId="3" borderId="44" xfId="2" applyFont="1" applyFill="1" applyBorder="1" applyAlignment="1">
      <alignment horizontal="center"/>
    </xf>
    <xf numFmtId="4" fontId="18" fillId="3" borderId="45" xfId="2" applyNumberFormat="1" applyFont="1" applyFill="1" applyBorder="1" applyAlignment="1">
      <alignment horizontal="center"/>
    </xf>
    <xf numFmtId="0" fontId="18" fillId="3" borderId="46" xfId="2" applyFont="1" applyFill="1" applyBorder="1" applyAlignment="1">
      <alignment horizontal="center"/>
    </xf>
    <xf numFmtId="4" fontId="18" fillId="3" borderId="46" xfId="2" applyNumberFormat="1" applyFont="1" applyFill="1" applyBorder="1" applyAlignment="1">
      <alignment horizontal="center"/>
    </xf>
    <xf numFmtId="0" fontId="9" fillId="4" borderId="10" xfId="2" applyFont="1" applyFill="1" applyBorder="1" applyAlignment="1">
      <alignment horizontal="left"/>
    </xf>
    <xf numFmtId="0" fontId="9" fillId="4" borderId="0" xfId="2" applyFont="1" applyFill="1" applyAlignment="1">
      <alignment horizontal="left"/>
    </xf>
    <xf numFmtId="164" fontId="17" fillId="4" borderId="37" xfId="4" quotePrefix="1" applyNumberFormat="1" applyFont="1" applyFill="1" applyBorder="1" applyAlignment="1" applyProtection="1">
      <alignment horizontal="left"/>
    </xf>
    <xf numFmtId="4" fontId="9" fillId="4" borderId="47" xfId="2" applyNumberFormat="1" applyFont="1" applyFill="1" applyBorder="1" applyAlignment="1">
      <alignment horizontal="center"/>
    </xf>
    <xf numFmtId="164" fontId="9" fillId="4" borderId="37" xfId="2" applyNumberFormat="1" applyFont="1" applyFill="1" applyBorder="1" applyAlignment="1">
      <alignment horizontal="center"/>
    </xf>
    <xf numFmtId="164" fontId="9" fillId="4" borderId="37" xfId="2" applyNumberFormat="1" applyFont="1" applyFill="1" applyBorder="1"/>
    <xf numFmtId="4" fontId="9" fillId="4" borderId="42" xfId="2" applyNumberFormat="1" applyFont="1" applyFill="1" applyBorder="1" applyAlignment="1">
      <alignment horizontal="center"/>
    </xf>
    <xf numFmtId="0" fontId="9" fillId="5" borderId="48" xfId="2" applyFont="1" applyFill="1" applyBorder="1" applyAlignment="1">
      <alignment horizontal="left"/>
    </xf>
    <xf numFmtId="0" fontId="9" fillId="5" borderId="49" xfId="2" applyFont="1" applyFill="1" applyBorder="1" applyAlignment="1">
      <alignment horizontal="left"/>
    </xf>
    <xf numFmtId="164" fontId="17" fillId="5" borderId="26" xfId="4" applyNumberFormat="1" applyFont="1" applyFill="1" applyBorder="1" applyAlignment="1" applyProtection="1">
      <alignment horizontal="justify"/>
    </xf>
    <xf numFmtId="4" fontId="9" fillId="5" borderId="34" xfId="2" applyNumberFormat="1" applyFont="1" applyFill="1" applyBorder="1" applyAlignment="1">
      <alignment horizontal="center"/>
    </xf>
    <xf numFmtId="164" fontId="9" fillId="5" borderId="26" xfId="4" applyNumberFormat="1" applyFont="1" applyFill="1" applyBorder="1" applyAlignment="1">
      <alignment horizontal="center"/>
    </xf>
    <xf numFmtId="164" fontId="9" fillId="5" borderId="26" xfId="2" applyNumberFormat="1" applyFont="1" applyFill="1" applyBorder="1"/>
    <xf numFmtId="164" fontId="9" fillId="5" borderId="26" xfId="4" applyNumberFormat="1" applyFont="1" applyFill="1" applyBorder="1" applyAlignment="1">
      <alignment horizontal="right"/>
    </xf>
    <xf numFmtId="4" fontId="9" fillId="5" borderId="25" xfId="2" applyNumberFormat="1" applyFont="1" applyFill="1" applyBorder="1" applyAlignment="1">
      <alignment horizontal="center"/>
    </xf>
    <xf numFmtId="0" fontId="9" fillId="4" borderId="48" xfId="2" applyFont="1" applyFill="1" applyBorder="1" applyAlignment="1">
      <alignment horizontal="left"/>
    </xf>
    <xf numFmtId="0" fontId="9" fillId="4" borderId="49" xfId="2" applyFont="1" applyFill="1" applyBorder="1" applyAlignment="1">
      <alignment horizontal="left"/>
    </xf>
    <xf numFmtId="164" fontId="17" fillId="4" borderId="26" xfId="2" applyNumberFormat="1" applyFont="1" applyFill="1" applyBorder="1" applyAlignment="1">
      <alignment horizontal="justify"/>
    </xf>
    <xf numFmtId="4" fontId="9" fillId="4" borderId="34" xfId="2" applyNumberFormat="1" applyFont="1" applyFill="1" applyBorder="1" applyAlignment="1">
      <alignment horizontal="center"/>
    </xf>
    <xf numFmtId="164" fontId="9" fillId="4" borderId="26" xfId="2" applyNumberFormat="1" applyFont="1" applyFill="1" applyBorder="1" applyAlignment="1">
      <alignment horizontal="center"/>
    </xf>
    <xf numFmtId="164" fontId="9" fillId="4" borderId="26" xfId="2" applyNumberFormat="1" applyFont="1" applyFill="1" applyBorder="1"/>
    <xf numFmtId="4" fontId="9" fillId="4" borderId="25" xfId="2" applyNumberFormat="1" applyFont="1" applyFill="1" applyBorder="1" applyAlignment="1">
      <alignment horizontal="center"/>
    </xf>
    <xf numFmtId="164" fontId="17" fillId="5" borderId="26" xfId="2" applyNumberFormat="1" applyFont="1" applyFill="1" applyBorder="1" applyAlignment="1">
      <alignment horizontal="justify"/>
    </xf>
    <xf numFmtId="164" fontId="9" fillId="5" borderId="26" xfId="2" applyNumberFormat="1" applyFont="1" applyFill="1" applyBorder="1" applyAlignment="1">
      <alignment horizontal="center"/>
    </xf>
    <xf numFmtId="164" fontId="9" fillId="5" borderId="26" xfId="2" applyNumberFormat="1" applyFont="1" applyFill="1" applyBorder="1" applyAlignment="1">
      <alignment horizontal="right"/>
    </xf>
    <xf numFmtId="0" fontId="9" fillId="4" borderId="12" xfId="2" applyFont="1" applyFill="1" applyBorder="1" applyAlignment="1">
      <alignment horizontal="left"/>
    </xf>
    <xf numFmtId="0" fontId="9" fillId="4" borderId="13" xfId="2" applyFont="1" applyFill="1" applyBorder="1" applyAlignment="1">
      <alignment horizontal="left"/>
    </xf>
    <xf numFmtId="164" fontId="17" fillId="4" borderId="28" xfId="2" applyNumberFormat="1" applyFont="1" applyFill="1" applyBorder="1" applyAlignment="1">
      <alignment horizontal="justify"/>
    </xf>
    <xf numFmtId="4" fontId="9" fillId="4" borderId="36" xfId="2" applyNumberFormat="1" applyFont="1" applyFill="1" applyBorder="1" applyAlignment="1">
      <alignment horizontal="center"/>
    </xf>
    <xf numFmtId="164" fontId="9" fillId="4" borderId="28" xfId="2" applyNumberFormat="1" applyFont="1" applyFill="1" applyBorder="1"/>
    <xf numFmtId="4" fontId="9" fillId="4" borderId="30" xfId="2" applyNumberFormat="1" applyFont="1" applyFill="1" applyBorder="1" applyAlignment="1">
      <alignment horizontal="center"/>
    </xf>
    <xf numFmtId="167" fontId="17" fillId="0" borderId="0" xfId="5" applyFont="1" applyFill="1" applyAlignment="1" applyProtection="1">
      <alignment horizontal="justify"/>
    </xf>
    <xf numFmtId="0" fontId="18" fillId="3" borderId="50" xfId="2" applyFont="1" applyFill="1" applyBorder="1" applyAlignment="1">
      <alignment horizontal="left"/>
    </xf>
    <xf numFmtId="0" fontId="18" fillId="3" borderId="15" xfId="2" applyFont="1" applyFill="1" applyBorder="1" applyAlignment="1">
      <alignment horizontal="center"/>
    </xf>
    <xf numFmtId="0" fontId="18" fillId="3" borderId="18" xfId="2" applyFont="1" applyFill="1" applyBorder="1" applyAlignment="1">
      <alignment horizontal="center"/>
    </xf>
    <xf numFmtId="0" fontId="19" fillId="3" borderId="16" xfId="2" applyFont="1" applyFill="1" applyBorder="1" applyAlignment="1">
      <alignment horizontal="center"/>
    </xf>
    <xf numFmtId="4" fontId="18" fillId="3" borderId="18" xfId="2" applyNumberFormat="1" applyFont="1" applyFill="1" applyBorder="1" applyAlignment="1">
      <alignment horizontal="center" vertical="center"/>
    </xf>
    <xf numFmtId="0" fontId="18" fillId="3" borderId="16" xfId="2" applyFont="1" applyFill="1" applyBorder="1" applyAlignment="1">
      <alignment horizontal="center"/>
    </xf>
    <xf numFmtId="4" fontId="18" fillId="3" borderId="16" xfId="2" applyNumberFormat="1" applyFont="1" applyFill="1" applyBorder="1" applyAlignment="1">
      <alignment horizontal="center"/>
    </xf>
    <xf numFmtId="4" fontId="18" fillId="3" borderId="18" xfId="2" applyNumberFormat="1" applyFont="1" applyFill="1" applyBorder="1" applyAlignment="1">
      <alignment horizontal="center"/>
    </xf>
    <xf numFmtId="0" fontId="18" fillId="3" borderId="51" xfId="2" applyFont="1" applyFill="1" applyBorder="1" applyAlignment="1">
      <alignment horizontal="left"/>
    </xf>
    <xf numFmtId="0" fontId="9" fillId="0" borderId="53" xfId="2" applyFont="1" applyBorder="1" applyAlignment="1">
      <alignment horizontal="left"/>
    </xf>
    <xf numFmtId="0" fontId="18" fillId="0" borderId="37" xfId="2" applyFont="1" applyBorder="1" applyAlignment="1">
      <alignment horizontal="center"/>
    </xf>
    <xf numFmtId="0" fontId="18" fillId="0" borderId="42" xfId="2" applyFont="1" applyBorder="1" applyAlignment="1">
      <alignment horizontal="center"/>
    </xf>
    <xf numFmtId="168" fontId="17" fillId="0" borderId="43" xfId="2" applyNumberFormat="1" applyFont="1" applyBorder="1" applyAlignment="1">
      <alignment horizontal="justify"/>
    </xf>
    <xf numFmtId="2" fontId="9" fillId="0" borderId="42" xfId="4" applyNumberFormat="1" applyFont="1" applyFill="1" applyBorder="1" applyAlignment="1">
      <alignment horizontal="center" vertical="center"/>
    </xf>
    <xf numFmtId="0" fontId="9" fillId="5" borderId="53" xfId="2" applyFont="1" applyFill="1" applyBorder="1" applyAlignment="1">
      <alignment horizontal="left"/>
    </xf>
    <xf numFmtId="0" fontId="9" fillId="5" borderId="28" xfId="2" applyFont="1" applyFill="1" applyBorder="1" applyAlignment="1">
      <alignment horizontal="center"/>
    </xf>
    <xf numFmtId="0" fontId="9" fillId="5" borderId="30" xfId="2" applyFont="1" applyFill="1" applyBorder="1" applyAlignment="1">
      <alignment horizontal="center"/>
    </xf>
    <xf numFmtId="168" fontId="17" fillId="5" borderId="54" xfId="4" applyNumberFormat="1" applyFont="1" applyFill="1" applyBorder="1" applyAlignment="1">
      <alignment horizontal="justify"/>
    </xf>
    <xf numFmtId="2" fontId="9" fillId="5" borderId="30" xfId="4" applyNumberFormat="1" applyFont="1" applyFill="1" applyBorder="1" applyAlignment="1">
      <alignment horizontal="center" vertical="center"/>
    </xf>
    <xf numFmtId="0" fontId="9" fillId="5" borderId="0" xfId="2" applyFont="1" applyFill="1"/>
    <xf numFmtId="0" fontId="18" fillId="3" borderId="53" xfId="2" applyFont="1" applyFill="1" applyBorder="1" applyAlignment="1">
      <alignment horizontal="left"/>
    </xf>
    <xf numFmtId="0" fontId="9" fillId="0" borderId="37" xfId="2" applyFont="1" applyBorder="1" applyAlignment="1">
      <alignment horizontal="center"/>
    </xf>
    <xf numFmtId="0" fontId="9" fillId="0" borderId="42" xfId="2" applyFont="1" applyBorder="1" applyAlignment="1">
      <alignment horizontal="center"/>
    </xf>
    <xf numFmtId="2" fontId="9" fillId="0" borderId="42" xfId="4" applyNumberFormat="1" applyFont="1" applyFill="1" applyBorder="1" applyAlignment="1" applyProtection="1">
      <alignment horizontal="center" vertical="center"/>
    </xf>
    <xf numFmtId="0" fontId="9" fillId="5" borderId="26" xfId="2" applyFont="1" applyFill="1" applyBorder="1" applyAlignment="1">
      <alignment horizontal="center"/>
    </xf>
    <xf numFmtId="10" fontId="9" fillId="5" borderId="25" xfId="2" applyNumberFormat="1" applyFont="1" applyFill="1" applyBorder="1" applyAlignment="1">
      <alignment horizontal="center"/>
    </xf>
    <xf numFmtId="168" fontId="17" fillId="5" borderId="23" xfId="6" applyNumberFormat="1" applyFont="1" applyFill="1" applyBorder="1" applyAlignment="1" applyProtection="1">
      <alignment horizontal="justify"/>
    </xf>
    <xf numFmtId="2" fontId="9" fillId="5" borderId="25" xfId="4" applyNumberFormat="1" applyFont="1" applyFill="1" applyBorder="1" applyAlignment="1" applyProtection="1">
      <alignment horizontal="center" vertical="center"/>
    </xf>
    <xf numFmtId="0" fontId="9" fillId="0" borderId="26" xfId="2" applyFont="1" applyBorder="1" applyAlignment="1">
      <alignment horizontal="center"/>
    </xf>
    <xf numFmtId="10" fontId="9" fillId="0" borderId="25" xfId="3" applyNumberFormat="1" applyFont="1" applyFill="1" applyBorder="1" applyAlignment="1">
      <alignment horizontal="center"/>
    </xf>
    <xf numFmtId="168" fontId="17" fillId="0" borderId="23" xfId="6" applyNumberFormat="1" applyFont="1" applyFill="1" applyBorder="1" applyAlignment="1" applyProtection="1">
      <alignment horizontal="justify"/>
    </xf>
    <xf numFmtId="2" fontId="9" fillId="0" borderId="25" xfId="4" applyNumberFormat="1" applyFont="1" applyFill="1" applyBorder="1" applyAlignment="1">
      <alignment horizontal="center" vertical="center"/>
    </xf>
    <xf numFmtId="10" fontId="9" fillId="5" borderId="30" xfId="2" applyNumberFormat="1" applyFont="1" applyFill="1" applyBorder="1" applyAlignment="1">
      <alignment horizontal="center"/>
    </xf>
    <xf numFmtId="168" fontId="17" fillId="5" borderId="54" xfId="2" applyNumberFormat="1" applyFont="1" applyFill="1" applyBorder="1" applyAlignment="1">
      <alignment horizontal="justify"/>
    </xf>
    <xf numFmtId="2" fontId="9" fillId="5" borderId="30" xfId="4" applyNumberFormat="1" applyFont="1" applyFill="1" applyBorder="1" applyAlignment="1" applyProtection="1">
      <alignment horizontal="center" vertical="center"/>
    </xf>
    <xf numFmtId="169" fontId="9" fillId="0" borderId="37" xfId="4" applyNumberFormat="1" applyFont="1" applyFill="1" applyBorder="1" applyAlignment="1">
      <alignment horizontal="center"/>
    </xf>
    <xf numFmtId="169" fontId="9" fillId="5" borderId="26" xfId="4" applyNumberFormat="1" applyFont="1" applyFill="1" applyBorder="1" applyAlignment="1">
      <alignment horizontal="center"/>
    </xf>
    <xf numFmtId="0" fontId="9" fillId="5" borderId="25" xfId="2" applyFont="1" applyFill="1" applyBorder="1" applyAlignment="1">
      <alignment horizontal="center"/>
    </xf>
    <xf numFmtId="168" fontId="17" fillId="5" borderId="23" xfId="2" applyNumberFormat="1" applyFont="1" applyFill="1" applyBorder="1" applyAlignment="1">
      <alignment horizontal="justify"/>
    </xf>
    <xf numFmtId="2" fontId="9" fillId="5" borderId="25" xfId="4" applyNumberFormat="1" applyFont="1" applyFill="1" applyBorder="1" applyAlignment="1">
      <alignment horizontal="center" vertical="center"/>
    </xf>
    <xf numFmtId="0" fontId="9" fillId="0" borderId="28" xfId="2" applyFont="1" applyBorder="1" applyAlignment="1">
      <alignment horizontal="center"/>
    </xf>
    <xf numFmtId="10" fontId="9" fillId="0" borderId="30" xfId="2" applyNumberFormat="1" applyFont="1" applyBorder="1" applyAlignment="1">
      <alignment horizontal="center"/>
    </xf>
    <xf numFmtId="168" fontId="17" fillId="0" borderId="54" xfId="6" applyNumberFormat="1" applyFont="1" applyFill="1" applyBorder="1" applyAlignment="1">
      <alignment horizontal="justify"/>
    </xf>
    <xf numFmtId="2" fontId="9" fillId="0" borderId="30" xfId="4" applyNumberFormat="1" applyFont="1" applyFill="1" applyBorder="1" applyAlignment="1">
      <alignment horizontal="center" vertical="center"/>
    </xf>
    <xf numFmtId="10" fontId="9" fillId="0" borderId="47" xfId="2" applyNumberFormat="1" applyFont="1" applyBorder="1" applyAlignment="1">
      <alignment horizontal="center"/>
    </xf>
    <xf numFmtId="168" fontId="17" fillId="0" borderId="37" xfId="2" applyNumberFormat="1" applyFont="1" applyBorder="1" applyAlignment="1">
      <alignment horizontal="justify"/>
    </xf>
    <xf numFmtId="2" fontId="9" fillId="0" borderId="47" xfId="4" applyNumberFormat="1" applyFont="1" applyFill="1" applyBorder="1" applyAlignment="1" applyProtection="1">
      <alignment horizontal="center" vertical="center"/>
    </xf>
    <xf numFmtId="10" fontId="9" fillId="5" borderId="34" xfId="2" applyNumberFormat="1" applyFont="1" applyFill="1" applyBorder="1" applyAlignment="1">
      <alignment horizontal="center"/>
    </xf>
    <xf numFmtId="168" fontId="17" fillId="5" borderId="26" xfId="2" applyNumberFormat="1" applyFont="1" applyFill="1" applyBorder="1" applyAlignment="1">
      <alignment horizontal="justify"/>
    </xf>
    <xf numFmtId="2" fontId="9" fillId="5" borderId="34" xfId="4" applyNumberFormat="1" applyFont="1" applyFill="1" applyBorder="1" applyAlignment="1" applyProtection="1">
      <alignment horizontal="center" vertical="center"/>
    </xf>
    <xf numFmtId="10" fontId="9" fillId="0" borderId="36" xfId="2" applyNumberFormat="1" applyFont="1" applyBorder="1" applyAlignment="1">
      <alignment horizontal="center"/>
    </xf>
    <xf numFmtId="168" fontId="17" fillId="0" borderId="28" xfId="6" applyNumberFormat="1" applyFont="1" applyFill="1" applyBorder="1" applyAlignment="1" applyProtection="1">
      <alignment horizontal="right"/>
    </xf>
    <xf numFmtId="168" fontId="17" fillId="0" borderId="54" xfId="6" applyNumberFormat="1" applyFont="1" applyFill="1" applyBorder="1" applyAlignment="1" applyProtection="1">
      <alignment horizontal="right"/>
    </xf>
    <xf numFmtId="2" fontId="9" fillId="0" borderId="36" xfId="4" applyNumberFormat="1" applyFont="1" applyFill="1" applyBorder="1" applyAlignment="1">
      <alignment horizontal="center" vertical="center"/>
    </xf>
    <xf numFmtId="168" fontId="17" fillId="0" borderId="37" xfId="6" quotePrefix="1" applyNumberFormat="1" applyFont="1" applyFill="1" applyBorder="1" applyAlignment="1" applyProtection="1">
      <alignment horizontal="left"/>
    </xf>
    <xf numFmtId="168" fontId="17" fillId="0" borderId="43" xfId="6" quotePrefix="1" applyNumberFormat="1" applyFont="1" applyFill="1" applyBorder="1" applyAlignment="1" applyProtection="1">
      <alignment horizontal="left"/>
    </xf>
    <xf numFmtId="0" fontId="18" fillId="5" borderId="36" xfId="2" applyFont="1" applyFill="1" applyBorder="1" applyAlignment="1">
      <alignment horizontal="center"/>
    </xf>
    <xf numFmtId="168" fontId="17" fillId="5" borderId="28" xfId="2" applyNumberFormat="1" applyFont="1" applyFill="1" applyBorder="1" applyAlignment="1">
      <alignment horizontal="justify"/>
    </xf>
    <xf numFmtId="2" fontId="9" fillId="5" borderId="36" xfId="4" applyNumberFormat="1" applyFont="1" applyFill="1" applyBorder="1" applyAlignment="1">
      <alignment horizontal="center" vertical="center"/>
    </xf>
    <xf numFmtId="0" fontId="9" fillId="5" borderId="55" xfId="2" applyFont="1" applyFill="1" applyBorder="1" applyAlignment="1">
      <alignment horizontal="left"/>
    </xf>
    <xf numFmtId="10" fontId="9" fillId="5" borderId="36" xfId="2" applyNumberFormat="1" applyFont="1" applyFill="1" applyBorder="1" applyAlignment="1">
      <alignment horizontal="center"/>
    </xf>
    <xf numFmtId="2" fontId="9" fillId="5" borderId="30" xfId="2" applyNumberFormat="1" applyFont="1" applyFill="1" applyBorder="1" applyAlignment="1">
      <alignment horizontal="center" vertical="center"/>
    </xf>
    <xf numFmtId="2" fontId="9" fillId="5" borderId="36" xfId="2" applyNumberFormat="1" applyFont="1" applyFill="1" applyBorder="1" applyAlignment="1">
      <alignment horizontal="center" vertical="center"/>
    </xf>
    <xf numFmtId="0" fontId="18" fillId="0" borderId="50" xfId="2" applyFont="1" applyBorder="1" applyAlignment="1">
      <alignment horizontal="left" vertical="center"/>
    </xf>
    <xf numFmtId="0" fontId="18" fillId="0" borderId="16" xfId="2" applyFont="1" applyBorder="1" applyAlignment="1">
      <alignment horizontal="center" vertical="center"/>
    </xf>
    <xf numFmtId="0" fontId="18" fillId="0" borderId="18" xfId="2" applyFont="1" applyBorder="1" applyAlignment="1">
      <alignment horizontal="center" vertical="center"/>
    </xf>
    <xf numFmtId="168" fontId="19" fillId="0" borderId="16" xfId="2" applyNumberFormat="1" applyFont="1" applyBorder="1" applyAlignment="1">
      <alignment horizontal="justify" vertical="center"/>
    </xf>
    <xf numFmtId="4" fontId="18" fillId="0" borderId="18" xfId="2" applyNumberFormat="1" applyFont="1" applyBorder="1" applyAlignment="1">
      <alignment horizontal="center" vertical="center"/>
    </xf>
    <xf numFmtId="0" fontId="9" fillId="4" borderId="0" xfId="2" applyFont="1" applyFill="1" applyAlignment="1">
      <alignment vertical="center"/>
    </xf>
    <xf numFmtId="0" fontId="18" fillId="3" borderId="56" xfId="2" applyFont="1" applyFill="1" applyBorder="1" applyAlignment="1">
      <alignment horizontal="right" vertical="center"/>
    </xf>
    <xf numFmtId="0" fontId="18" fillId="3" borderId="18" xfId="2" applyFont="1" applyFill="1" applyBorder="1" applyAlignment="1">
      <alignment horizontal="center" vertical="center"/>
    </xf>
    <xf numFmtId="4" fontId="18" fillId="3" borderId="56" xfId="2" applyNumberFormat="1" applyFont="1" applyFill="1" applyBorder="1" applyAlignment="1">
      <alignment horizontal="right" vertical="center"/>
    </xf>
    <xf numFmtId="4" fontId="9" fillId="0" borderId="0" xfId="2" applyNumberFormat="1" applyFont="1" applyAlignment="1">
      <alignment vertical="center"/>
    </xf>
    <xf numFmtId="0" fontId="9" fillId="0" borderId="0" xfId="2" applyFont="1" applyAlignment="1">
      <alignment vertical="center"/>
    </xf>
    <xf numFmtId="0" fontId="9" fillId="5" borderId="21" xfId="2" applyFont="1" applyFill="1" applyBorder="1" applyAlignment="1">
      <alignment horizontal="left" vertical="center"/>
    </xf>
    <xf numFmtId="165" fontId="9" fillId="5" borderId="27" xfId="6" applyFont="1" applyFill="1" applyBorder="1" applyAlignment="1" applyProtection="1">
      <alignment horizontal="center" vertical="center"/>
    </xf>
    <xf numFmtId="0" fontId="9" fillId="0" borderId="26" xfId="2" applyFont="1" applyBorder="1" applyAlignment="1">
      <alignment horizontal="left" vertical="center"/>
    </xf>
    <xf numFmtId="165" fontId="9" fillId="0" borderId="22" xfId="6" applyFont="1" applyBorder="1" applyAlignment="1">
      <alignment vertical="center"/>
    </xf>
    <xf numFmtId="0" fontId="9" fillId="5" borderId="28" xfId="2" applyFont="1" applyFill="1" applyBorder="1" applyAlignment="1">
      <alignment horizontal="left" vertical="center"/>
    </xf>
    <xf numFmtId="165" fontId="9" fillId="5" borderId="29" xfId="6" applyFont="1" applyFill="1" applyBorder="1" applyAlignment="1">
      <alignment vertical="center"/>
    </xf>
    <xf numFmtId="0" fontId="20" fillId="0" borderId="0" xfId="2" applyFont="1" applyAlignment="1">
      <alignment vertical="center"/>
    </xf>
    <xf numFmtId="0" fontId="21" fillId="0" borderId="0" xfId="2" applyFont="1" applyAlignment="1">
      <alignment vertical="center"/>
    </xf>
    <xf numFmtId="0" fontId="22" fillId="0" borderId="0" xfId="2" applyFont="1" applyAlignment="1">
      <alignment vertical="center"/>
    </xf>
    <xf numFmtId="164" fontId="22" fillId="0" borderId="0" xfId="7" applyFont="1" applyBorder="1" applyAlignment="1">
      <alignment vertical="center"/>
    </xf>
    <xf numFmtId="2" fontId="18" fillId="3" borderId="18" xfId="2" applyNumberFormat="1" applyFont="1" applyFill="1" applyBorder="1" applyAlignment="1">
      <alignment horizontal="center" vertical="center"/>
    </xf>
    <xf numFmtId="171" fontId="15" fillId="0" borderId="0" xfId="7" applyNumberFormat="1" applyFont="1" applyBorder="1" applyAlignment="1">
      <alignment vertical="center"/>
    </xf>
    <xf numFmtId="0" fontId="9" fillId="0" borderId="13" xfId="2" applyFont="1" applyBorder="1"/>
    <xf numFmtId="164" fontId="6" fillId="0" borderId="25" xfId="1" applyFont="1" applyBorder="1" applyAlignment="1">
      <alignment horizontal="center" vertical="center"/>
    </xf>
    <xf numFmtId="164" fontId="6" fillId="0" borderId="11" xfId="1" applyFont="1" applyBorder="1" applyAlignment="1">
      <alignment horizontal="center" vertical="center"/>
    </xf>
    <xf numFmtId="164" fontId="6" fillId="0" borderId="30" xfId="1" applyFont="1" applyBorder="1" applyAlignment="1">
      <alignment horizontal="center" vertical="center"/>
    </xf>
    <xf numFmtId="0" fontId="13" fillId="0" borderId="0" xfId="2"/>
    <xf numFmtId="0" fontId="26" fillId="0" borderId="19" xfId="2" applyFont="1" applyBorder="1" applyAlignment="1">
      <alignment horizontal="center"/>
    </xf>
    <xf numFmtId="0" fontId="27" fillId="0" borderId="13" xfId="2" applyFont="1" applyBorder="1" applyAlignment="1">
      <alignment horizontal="center"/>
    </xf>
    <xf numFmtId="0" fontId="26" fillId="0" borderId="13" xfId="2" applyFont="1" applyBorder="1" applyAlignment="1">
      <alignment vertical="center"/>
    </xf>
    <xf numFmtId="0" fontId="26" fillId="0" borderId="14" xfId="2" applyFont="1" applyBorder="1" applyAlignment="1">
      <alignment vertical="center"/>
    </xf>
    <xf numFmtId="0" fontId="26" fillId="0" borderId="0" xfId="2" applyFont="1"/>
    <xf numFmtId="0" fontId="13" fillId="0" borderId="1" xfId="2" applyBorder="1" applyAlignment="1">
      <alignment horizontal="center"/>
    </xf>
    <xf numFmtId="0" fontId="28" fillId="0" borderId="2" xfId="2" applyFont="1" applyBorder="1" applyAlignment="1">
      <alignment horizontal="center"/>
    </xf>
    <xf numFmtId="0" fontId="28" fillId="0" borderId="2" xfId="2" applyFont="1" applyBorder="1" applyAlignment="1">
      <alignment horizontal="left"/>
    </xf>
    <xf numFmtId="0" fontId="29" fillId="0" borderId="2" xfId="2" applyFont="1" applyBorder="1" applyAlignment="1">
      <alignment horizontal="center" vertical="center"/>
    </xf>
    <xf numFmtId="0" fontId="29" fillId="0" borderId="38" xfId="2" applyFont="1" applyBorder="1" applyAlignment="1">
      <alignment horizontal="center" vertical="center"/>
    </xf>
    <xf numFmtId="0" fontId="29" fillId="0" borderId="42" xfId="2" applyFont="1" applyBorder="1" applyAlignment="1">
      <alignment horizontal="center" vertical="center"/>
    </xf>
    <xf numFmtId="0" fontId="30" fillId="0" borderId="10" xfId="2" applyFont="1" applyBorder="1" applyAlignment="1">
      <alignment horizontal="center"/>
    </xf>
    <xf numFmtId="0" fontId="31" fillId="0" borderId="0" xfId="2" applyFont="1" applyAlignment="1">
      <alignment horizontal="center"/>
    </xf>
    <xf numFmtId="0" fontId="31" fillId="0" borderId="0" xfId="2" applyFont="1" applyAlignment="1">
      <alignment horizontal="left"/>
    </xf>
    <xf numFmtId="0" fontId="30" fillId="0" borderId="0" xfId="2" applyFont="1" applyAlignment="1">
      <alignment horizontal="right" vertical="center"/>
    </xf>
    <xf numFmtId="0" fontId="30" fillId="0" borderId="0" xfId="2" applyFont="1" applyAlignment="1">
      <alignment horizontal="center" vertical="center"/>
    </xf>
    <xf numFmtId="0" fontId="30" fillId="0" borderId="11" xfId="2" applyFont="1" applyBorder="1" applyAlignment="1">
      <alignment horizontal="center" vertical="center"/>
    </xf>
    <xf numFmtId="0" fontId="30" fillId="0" borderId="0" xfId="2" applyFont="1"/>
    <xf numFmtId="0" fontId="32" fillId="0" borderId="0" xfId="2" applyFont="1" applyAlignment="1">
      <alignment horizontal="center"/>
    </xf>
    <xf numFmtId="0" fontId="28" fillId="0" borderId="0" xfId="2" applyFont="1" applyAlignment="1">
      <alignment horizontal="center"/>
    </xf>
    <xf numFmtId="0" fontId="32" fillId="0" borderId="0" xfId="2" applyFont="1" applyAlignment="1">
      <alignment horizontal="left"/>
    </xf>
    <xf numFmtId="0" fontId="29" fillId="0" borderId="0" xfId="2" applyFont="1" applyAlignment="1">
      <alignment horizontal="center" vertical="center"/>
    </xf>
    <xf numFmtId="0" fontId="29" fillId="0" borderId="11" xfId="2" applyFont="1" applyBorder="1" applyAlignment="1">
      <alignment horizontal="center" vertical="center"/>
    </xf>
    <xf numFmtId="0" fontId="28" fillId="0" borderId="10" xfId="2" applyFont="1" applyBorder="1" applyAlignment="1">
      <alignment horizontal="left"/>
    </xf>
    <xf numFmtId="0" fontId="13" fillId="0" borderId="0" xfId="2" applyAlignment="1">
      <alignment horizontal="center"/>
    </xf>
    <xf numFmtId="0" fontId="13" fillId="0" borderId="0" xfId="2" applyAlignment="1">
      <alignment horizontal="right"/>
    </xf>
    <xf numFmtId="0" fontId="28" fillId="0" borderId="0" xfId="2" applyFont="1" applyAlignment="1">
      <alignment horizontal="right"/>
    </xf>
    <xf numFmtId="0" fontId="13" fillId="0" borderId="11" xfId="2" applyBorder="1" applyAlignment="1">
      <alignment horizontal="center"/>
    </xf>
    <xf numFmtId="0" fontId="29" fillId="0" borderId="12" xfId="2" applyFont="1" applyBorder="1" applyAlignment="1">
      <alignment horizontal="left"/>
    </xf>
    <xf numFmtId="0" fontId="29" fillId="0" borderId="13" xfId="2" applyFont="1" applyBorder="1" applyAlignment="1">
      <alignment horizontal="right"/>
    </xf>
    <xf numFmtId="0" fontId="29" fillId="0" borderId="13" xfId="2" applyFont="1" applyBorder="1" applyAlignment="1">
      <alignment horizontal="center"/>
    </xf>
    <xf numFmtId="0" fontId="13" fillId="0" borderId="1" xfId="2" applyBorder="1"/>
    <xf numFmtId="0" fontId="13" fillId="0" borderId="2" xfId="2" applyBorder="1"/>
    <xf numFmtId="0" fontId="13" fillId="0" borderId="3" xfId="2" applyBorder="1"/>
    <xf numFmtId="0" fontId="28" fillId="0" borderId="10" xfId="2" applyFont="1" applyBorder="1" applyAlignment="1" applyProtection="1">
      <alignment horizontal="left"/>
      <protection locked="0"/>
    </xf>
    <xf numFmtId="0" fontId="30" fillId="0" borderId="5" xfId="2" applyFont="1" applyBorder="1" applyAlignment="1" applyProtection="1">
      <alignment horizontal="center"/>
      <protection locked="0"/>
    </xf>
    <xf numFmtId="0" fontId="28" fillId="0" borderId="0" xfId="2" applyFont="1" applyAlignment="1" applyProtection="1">
      <alignment horizontal="center"/>
      <protection locked="0"/>
    </xf>
    <xf numFmtId="0" fontId="13" fillId="0" borderId="0" xfId="2" applyProtection="1">
      <protection locked="0"/>
    </xf>
    <xf numFmtId="0" fontId="13" fillId="0" borderId="11" xfId="2" applyBorder="1"/>
    <xf numFmtId="0" fontId="28" fillId="0" borderId="10" xfId="2" applyFont="1" applyBorder="1" applyProtection="1">
      <protection locked="0"/>
    </xf>
    <xf numFmtId="0" fontId="28" fillId="0" borderId="0" xfId="2" applyFont="1"/>
    <xf numFmtId="0" fontId="13" fillId="0" borderId="0" xfId="2" applyAlignment="1" applyProtection="1">
      <alignment horizontal="center"/>
      <protection locked="0"/>
    </xf>
    <xf numFmtId="0" fontId="13" fillId="0" borderId="11" xfId="2" applyBorder="1" applyAlignment="1" applyProtection="1">
      <alignment horizontal="center"/>
      <protection locked="0"/>
    </xf>
    <xf numFmtId="0" fontId="13" fillId="0" borderId="10" xfId="2" applyBorder="1"/>
    <xf numFmtId="0" fontId="13" fillId="4" borderId="10" xfId="2" applyFill="1" applyBorder="1"/>
    <xf numFmtId="0" fontId="13" fillId="4" borderId="0" xfId="2" applyFill="1"/>
    <xf numFmtId="0" fontId="13" fillId="4" borderId="11" xfId="2" applyFill="1" applyBorder="1"/>
    <xf numFmtId="0" fontId="28" fillId="3" borderId="50" xfId="2" applyFont="1" applyFill="1" applyBorder="1" applyAlignment="1">
      <alignment horizontal="center" vertical="center"/>
    </xf>
    <xf numFmtId="0" fontId="28" fillId="3" borderId="19" xfId="2" applyFont="1" applyFill="1" applyBorder="1" applyAlignment="1">
      <alignment horizontal="center" vertical="center" wrapText="1"/>
    </xf>
    <xf numFmtId="0" fontId="13" fillId="4" borderId="60" xfId="2" applyFill="1" applyBorder="1" applyAlignment="1">
      <alignment horizontal="center"/>
    </xf>
    <xf numFmtId="0" fontId="13" fillId="4" borderId="12" xfId="2" applyFill="1" applyBorder="1" applyAlignment="1">
      <alignment horizontal="center"/>
    </xf>
    <xf numFmtId="4" fontId="13" fillId="4" borderId="60" xfId="2" applyNumberFormat="1" applyFill="1" applyBorder="1" applyAlignment="1">
      <alignment horizontal="center"/>
    </xf>
    <xf numFmtId="0" fontId="28" fillId="3" borderId="1" xfId="2" applyFont="1" applyFill="1" applyBorder="1"/>
    <xf numFmtId="0" fontId="13" fillId="3" borderId="2" xfId="2" applyFill="1" applyBorder="1"/>
    <xf numFmtId="0" fontId="13" fillId="3" borderId="3" xfId="2" applyFill="1" applyBorder="1"/>
    <xf numFmtId="0" fontId="31" fillId="3" borderId="10" xfId="2" applyFont="1" applyFill="1" applyBorder="1"/>
    <xf numFmtId="0" fontId="13" fillId="3" borderId="0" xfId="2" applyFill="1"/>
    <xf numFmtId="0" fontId="13" fillId="3" borderId="13" xfId="2" applyFill="1" applyBorder="1"/>
    <xf numFmtId="0" fontId="13" fillId="3" borderId="11" xfId="2" applyFill="1" applyBorder="1"/>
    <xf numFmtId="0" fontId="34" fillId="3" borderId="62" xfId="2" applyFont="1" applyFill="1" applyBorder="1" applyAlignment="1">
      <alignment horizontal="center"/>
    </xf>
    <xf numFmtId="0" fontId="34" fillId="3" borderId="63" xfId="2" applyFont="1" applyFill="1" applyBorder="1" applyAlignment="1">
      <alignment horizontal="center"/>
    </xf>
    <xf numFmtId="0" fontId="29" fillId="0" borderId="0" xfId="2" applyFont="1"/>
    <xf numFmtId="164" fontId="29" fillId="4" borderId="22" xfId="2" applyNumberFormat="1" applyFont="1" applyFill="1" applyBorder="1"/>
    <xf numFmtId="164" fontId="29" fillId="4" borderId="25" xfId="1" applyFont="1" applyFill="1" applyBorder="1"/>
    <xf numFmtId="164" fontId="29" fillId="4" borderId="22" xfId="1" applyFont="1" applyFill="1" applyBorder="1"/>
    <xf numFmtId="0" fontId="29" fillId="4" borderId="22" xfId="2" applyFont="1" applyFill="1" applyBorder="1"/>
    <xf numFmtId="164" fontId="29" fillId="4" borderId="45" xfId="1" applyFont="1" applyFill="1" applyBorder="1"/>
    <xf numFmtId="164" fontId="29" fillId="6" borderId="50" xfId="8" applyFont="1" applyFill="1" applyBorder="1"/>
    <xf numFmtId="0" fontId="34" fillId="4" borderId="10" xfId="2" applyFont="1" applyFill="1" applyBorder="1"/>
    <xf numFmtId="0" fontId="29" fillId="4" borderId="0" xfId="2" applyFont="1" applyFill="1"/>
    <xf numFmtId="0" fontId="29" fillId="4" borderId="11" xfId="2" applyFont="1" applyFill="1" applyBorder="1"/>
    <xf numFmtId="0" fontId="28" fillId="3" borderId="64" xfId="2" applyFont="1" applyFill="1" applyBorder="1"/>
    <xf numFmtId="0" fontId="13" fillId="3" borderId="65" xfId="2" applyFill="1" applyBorder="1"/>
    <xf numFmtId="0" fontId="13" fillId="3" borderId="66" xfId="2" applyFill="1" applyBorder="1"/>
    <xf numFmtId="0" fontId="29" fillId="3" borderId="12" xfId="2" applyFont="1" applyFill="1" applyBorder="1"/>
    <xf numFmtId="0" fontId="29" fillId="3" borderId="13" xfId="2" applyFont="1" applyFill="1" applyBorder="1"/>
    <xf numFmtId="0" fontId="29" fillId="3" borderId="0" xfId="2" applyFont="1" applyFill="1"/>
    <xf numFmtId="0" fontId="29" fillId="3" borderId="11" xfId="2" applyFont="1" applyFill="1" applyBorder="1"/>
    <xf numFmtId="0" fontId="34" fillId="3" borderId="39" xfId="2" applyFont="1" applyFill="1" applyBorder="1" applyAlignment="1">
      <alignment horizontal="center"/>
    </xf>
    <xf numFmtId="0" fontId="29" fillId="4" borderId="22" xfId="2" applyFont="1" applyFill="1" applyBorder="1" applyAlignment="1">
      <alignment horizontal="center"/>
    </xf>
    <xf numFmtId="2" fontId="29" fillId="4" borderId="22" xfId="2" applyNumberFormat="1" applyFont="1" applyFill="1" applyBorder="1" applyAlignment="1">
      <alignment horizontal="center"/>
    </xf>
    <xf numFmtId="0" fontId="29" fillId="4" borderId="10" xfId="2" applyFont="1" applyFill="1" applyBorder="1"/>
    <xf numFmtId="0" fontId="29" fillId="3" borderId="65" xfId="2" applyFont="1" applyFill="1" applyBorder="1"/>
    <xf numFmtId="0" fontId="29" fillId="3" borderId="66" xfId="2" applyFont="1" applyFill="1" applyBorder="1"/>
    <xf numFmtId="0" fontId="29" fillId="3" borderId="10" xfId="2" applyFont="1" applyFill="1" applyBorder="1"/>
    <xf numFmtId="0" fontId="34" fillId="3" borderId="61" xfId="2" applyFont="1" applyFill="1" applyBorder="1" applyAlignment="1">
      <alignment horizontal="center" vertical="center"/>
    </xf>
    <xf numFmtId="0" fontId="34" fillId="3" borderId="62" xfId="2" applyFont="1" applyFill="1" applyBorder="1" applyAlignment="1">
      <alignment horizontal="center" vertical="center"/>
    </xf>
    <xf numFmtId="0" fontId="34" fillId="3" borderId="62" xfId="2" applyFont="1" applyFill="1" applyBorder="1" applyAlignment="1">
      <alignment horizontal="center" vertical="center" wrapText="1"/>
    </xf>
    <xf numFmtId="0" fontId="34" fillId="3" borderId="2" xfId="2" applyFont="1" applyFill="1" applyBorder="1" applyAlignment="1">
      <alignment horizontal="center" vertical="center" wrapText="1"/>
    </xf>
    <xf numFmtId="0" fontId="34" fillId="3" borderId="63" xfId="2" applyFont="1" applyFill="1" applyBorder="1" applyAlignment="1">
      <alignment horizontal="center" vertical="center"/>
    </xf>
    <xf numFmtId="0" fontId="29" fillId="4" borderId="25" xfId="2" applyFont="1" applyFill="1" applyBorder="1"/>
    <xf numFmtId="0" fontId="29" fillId="4" borderId="67" xfId="2" applyFont="1" applyFill="1" applyBorder="1"/>
    <xf numFmtId="0" fontId="29" fillId="4" borderId="45" xfId="2" applyFont="1" applyFill="1" applyBorder="1"/>
    <xf numFmtId="0" fontId="34" fillId="3" borderId="63" xfId="2" applyFont="1" applyFill="1" applyBorder="1" applyAlignment="1">
      <alignment horizontal="center" vertical="center" wrapText="1"/>
    </xf>
    <xf numFmtId="172" fontId="29" fillId="4" borderId="22" xfId="2" applyNumberFormat="1" applyFont="1" applyFill="1" applyBorder="1" applyAlignment="1">
      <alignment horizontal="center"/>
    </xf>
    <xf numFmtId="164" fontId="29" fillId="4" borderId="50" xfId="8" applyFont="1" applyFill="1" applyBorder="1"/>
    <xf numFmtId="0" fontId="34" fillId="3" borderId="17" xfId="2" applyFont="1" applyFill="1" applyBorder="1" applyAlignment="1">
      <alignment horizontal="center"/>
    </xf>
    <xf numFmtId="0" fontId="34" fillId="3" borderId="16" xfId="2" applyFont="1" applyFill="1" applyBorder="1" applyAlignment="1">
      <alignment horizontal="center" wrapText="1"/>
    </xf>
    <xf numFmtId="0" fontId="34" fillId="3" borderId="56" xfId="2" applyFont="1" applyFill="1" applyBorder="1" applyAlignment="1">
      <alignment horizontal="center" wrapText="1"/>
    </xf>
    <xf numFmtId="0" fontId="34" fillId="3" borderId="18" xfId="2" applyFont="1" applyFill="1" applyBorder="1" applyAlignment="1">
      <alignment horizontal="center" wrapText="1"/>
    </xf>
    <xf numFmtId="165" fontId="29" fillId="4" borderId="5" xfId="6" applyFont="1" applyFill="1" applyBorder="1"/>
    <xf numFmtId="9" fontId="29" fillId="4" borderId="57" xfId="9" applyFont="1" applyFill="1" applyBorder="1"/>
    <xf numFmtId="9" fontId="29" fillId="4" borderId="27" xfId="9" applyFont="1" applyFill="1" applyBorder="1" applyAlignment="1">
      <alignment horizontal="center"/>
    </xf>
    <xf numFmtId="165" fontId="29" fillId="4" borderId="24" xfId="6" applyFont="1" applyFill="1" applyBorder="1"/>
    <xf numFmtId="0" fontId="29" fillId="4" borderId="7" xfId="2" applyFont="1" applyFill="1" applyBorder="1"/>
    <xf numFmtId="0" fontId="29" fillId="4" borderId="8" xfId="2" applyFont="1" applyFill="1" applyBorder="1"/>
    <xf numFmtId="165" fontId="29" fillId="4" borderId="49" xfId="6" applyFont="1" applyFill="1" applyBorder="1"/>
    <xf numFmtId="9" fontId="29" fillId="4" borderId="23" xfId="9" applyFont="1" applyFill="1" applyBorder="1"/>
    <xf numFmtId="9" fontId="29" fillId="4" borderId="22" xfId="9" applyFont="1" applyFill="1" applyBorder="1" applyAlignment="1">
      <alignment horizontal="center"/>
    </xf>
    <xf numFmtId="165" fontId="29" fillId="4" borderId="25" xfId="6" applyFont="1" applyFill="1" applyBorder="1"/>
    <xf numFmtId="0" fontId="29" fillId="4" borderId="69" xfId="2" applyFont="1" applyFill="1" applyBorder="1"/>
    <xf numFmtId="0" fontId="29" fillId="4" borderId="70" xfId="2" applyFont="1" applyFill="1" applyBorder="1"/>
    <xf numFmtId="165" fontId="29" fillId="4" borderId="70" xfId="6" applyFont="1" applyFill="1" applyBorder="1"/>
    <xf numFmtId="9" fontId="29" fillId="4" borderId="54" xfId="9" applyFont="1" applyFill="1" applyBorder="1"/>
    <xf numFmtId="164" fontId="34" fillId="4" borderId="50" xfId="8" applyFont="1" applyFill="1" applyBorder="1"/>
    <xf numFmtId="0" fontId="29" fillId="0" borderId="10" xfId="2" applyFont="1" applyBorder="1"/>
    <xf numFmtId="0" fontId="29" fillId="0" borderId="5" xfId="2" applyFont="1" applyBorder="1"/>
    <xf numFmtId="0" fontId="29" fillId="0" borderId="11" xfId="2" applyFont="1" applyBorder="1"/>
    <xf numFmtId="0" fontId="13" fillId="0" borderId="12" xfId="2" applyBorder="1"/>
    <xf numFmtId="0" fontId="13" fillId="0" borderId="13" xfId="2" applyBorder="1"/>
    <xf numFmtId="0" fontId="13" fillId="0" borderId="14" xfId="2" applyBorder="1"/>
    <xf numFmtId="0" fontId="28" fillId="0" borderId="64" xfId="2" applyFont="1" applyBorder="1"/>
    <xf numFmtId="0" fontId="13" fillId="0" borderId="65" xfId="2" applyBorder="1"/>
    <xf numFmtId="0" fontId="13" fillId="0" borderId="66" xfId="2" applyBorder="1"/>
    <xf numFmtId="0" fontId="13" fillId="0" borderId="48" xfId="2" applyBorder="1"/>
    <xf numFmtId="0" fontId="13" fillId="0" borderId="49" xfId="2" applyBorder="1"/>
    <xf numFmtId="0" fontId="13" fillId="0" borderId="71" xfId="2" applyBorder="1"/>
    <xf numFmtId="0" fontId="13" fillId="0" borderId="69" xfId="2" applyBorder="1"/>
    <xf numFmtId="0" fontId="13" fillId="0" borderId="70" xfId="2" applyBorder="1"/>
    <xf numFmtId="0" fontId="13" fillId="0" borderId="72" xfId="2" applyBorder="1"/>
    <xf numFmtId="0" fontId="28" fillId="0" borderId="10" xfId="2" applyFont="1" applyBorder="1" applyAlignment="1">
      <alignment horizontal="justify" vertical="center" wrapText="1"/>
    </xf>
    <xf numFmtId="0" fontId="28" fillId="0" borderId="0" xfId="2" applyFont="1" applyAlignment="1">
      <alignment horizontal="justify" vertical="center" wrapText="1"/>
    </xf>
    <xf numFmtId="0" fontId="28" fillId="0" borderId="11" xfId="2" applyFont="1" applyBorder="1" applyAlignment="1">
      <alignment horizontal="justify" vertical="center" wrapText="1"/>
    </xf>
    <xf numFmtId="0" fontId="13" fillId="0" borderId="10" xfId="2" applyBorder="1" applyAlignment="1">
      <alignment horizontal="left"/>
    </xf>
    <xf numFmtId="0" fontId="30" fillId="0" borderId="10" xfId="2" applyFont="1" applyBorder="1" applyAlignment="1">
      <alignment horizontal="left"/>
    </xf>
    <xf numFmtId="0" fontId="37" fillId="0" borderId="0" xfId="2" applyFont="1" applyAlignment="1">
      <alignment horizontal="left"/>
    </xf>
    <xf numFmtId="0" fontId="30" fillId="0" borderId="12" xfId="2" applyFont="1" applyBorder="1" applyAlignment="1">
      <alignment horizontal="left"/>
    </xf>
    <xf numFmtId="0" fontId="37" fillId="0" borderId="13" xfId="2" applyFont="1" applyBorder="1" applyAlignment="1">
      <alignment horizontal="left"/>
    </xf>
    <xf numFmtId="164" fontId="29" fillId="4" borderId="67" xfId="1" applyFont="1" applyFill="1" applyBorder="1"/>
    <xf numFmtId="0" fontId="29" fillId="4" borderId="67" xfId="2" applyFont="1" applyFill="1" applyBorder="1" applyAlignment="1">
      <alignment horizontal="center"/>
    </xf>
    <xf numFmtId="164" fontId="29" fillId="0" borderId="0" xfId="1" applyFont="1"/>
    <xf numFmtId="164" fontId="29" fillId="4" borderId="22" xfId="2" applyNumberFormat="1" applyFont="1" applyFill="1" applyBorder="1" applyAlignment="1">
      <alignment horizontal="center"/>
    </xf>
    <xf numFmtId="164" fontId="29" fillId="4" borderId="22" xfId="1" applyFont="1" applyFill="1" applyBorder="1" applyAlignment="1">
      <alignment horizontal="center"/>
    </xf>
    <xf numFmtId="164" fontId="29" fillId="4" borderId="25" xfId="2" applyNumberFormat="1" applyFont="1" applyFill="1" applyBorder="1" applyAlignment="1">
      <alignment horizontal="center"/>
    </xf>
    <xf numFmtId="0" fontId="29" fillId="4" borderId="25" xfId="2" applyFont="1" applyFill="1" applyBorder="1" applyAlignment="1">
      <alignment horizontal="center"/>
    </xf>
    <xf numFmtId="0" fontId="29" fillId="4" borderId="45" xfId="2" applyFont="1" applyFill="1" applyBorder="1" applyAlignment="1">
      <alignment horizontal="center"/>
    </xf>
    <xf numFmtId="164" fontId="29" fillId="4" borderId="25" xfId="1" applyFont="1" applyFill="1" applyBorder="1" applyAlignment="1">
      <alignment horizontal="center"/>
    </xf>
    <xf numFmtId="164" fontId="29" fillId="4" borderId="45" xfId="1" applyFont="1" applyFill="1" applyBorder="1" applyAlignment="1">
      <alignment horizontal="center"/>
    </xf>
    <xf numFmtId="164" fontId="29" fillId="0" borderId="0" xfId="2" applyNumberFormat="1" applyFont="1"/>
    <xf numFmtId="0" fontId="0" fillId="0" borderId="12" xfId="0" applyBorder="1"/>
    <xf numFmtId="0" fontId="29" fillId="4" borderId="22" xfId="2" applyFont="1" applyFill="1" applyBorder="1" applyAlignment="1">
      <alignment horizontal="center" vertical="center"/>
    </xf>
    <xf numFmtId="164" fontId="29" fillId="4" borderId="25" xfId="1" applyFont="1" applyFill="1" applyBorder="1" applyAlignment="1">
      <alignment horizontal="center" vertical="center"/>
    </xf>
    <xf numFmtId="2" fontId="29" fillId="4" borderId="22" xfId="2" applyNumberFormat="1" applyFont="1" applyFill="1" applyBorder="1" applyAlignment="1">
      <alignment horizontal="center" vertical="center"/>
    </xf>
    <xf numFmtId="172" fontId="29" fillId="4" borderId="22" xfId="1" applyNumberFormat="1" applyFont="1" applyFill="1" applyBorder="1" applyAlignment="1">
      <alignment horizontal="center"/>
    </xf>
    <xf numFmtId="0" fontId="13" fillId="4" borderId="60" xfId="2" applyFill="1" applyBorder="1" applyAlignment="1">
      <alignment horizontal="center" vertical="center" wrapText="1"/>
    </xf>
    <xf numFmtId="0" fontId="13" fillId="4" borderId="12" xfId="2" applyFill="1" applyBorder="1" applyAlignment="1">
      <alignment horizontal="center" vertical="center" wrapText="1"/>
    </xf>
    <xf numFmtId="4" fontId="13" fillId="4" borderId="60" xfId="2" applyNumberFormat="1" applyFill="1" applyBorder="1" applyAlignment="1">
      <alignment horizontal="center" vertical="center" wrapText="1"/>
    </xf>
    <xf numFmtId="0" fontId="13" fillId="0" borderId="0" xfId="2" applyAlignment="1">
      <alignment vertical="center" wrapText="1"/>
    </xf>
    <xf numFmtId="0" fontId="29" fillId="4" borderId="25" xfId="2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13" fillId="4" borderId="60" xfId="2" applyFill="1" applyBorder="1" applyAlignment="1">
      <alignment horizontal="center" vertical="center"/>
    </xf>
    <xf numFmtId="0" fontId="13" fillId="4" borderId="12" xfId="2" applyFill="1" applyBorder="1" applyAlignment="1">
      <alignment horizontal="center" vertical="center"/>
    </xf>
    <xf numFmtId="4" fontId="13" fillId="4" borderId="60" xfId="2" applyNumberForma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41" fillId="0" borderId="0" xfId="0" applyFont="1" applyAlignment="1">
      <alignment vertical="center" wrapText="1"/>
    </xf>
    <xf numFmtId="0" fontId="41" fillId="0" borderId="0" xfId="0" applyFont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0" fontId="45" fillId="0" borderId="0" xfId="0" applyFont="1" applyAlignment="1">
      <alignment horizontal="center" vertical="center" wrapText="1"/>
    </xf>
    <xf numFmtId="0" fontId="46" fillId="0" borderId="0" xfId="0" applyFont="1" applyAlignment="1">
      <alignment vertical="center" wrapText="1"/>
    </xf>
    <xf numFmtId="10" fontId="2" fillId="0" borderId="0" xfId="0" applyNumberFormat="1" applyFont="1" applyAlignment="1">
      <alignment horizontal="center" vertical="center"/>
    </xf>
    <xf numFmtId="0" fontId="5" fillId="2" borderId="15" xfId="0" applyFont="1" applyFill="1" applyBorder="1" applyAlignment="1">
      <alignment horizontal="center" vertical="center" wrapText="1"/>
    </xf>
    <xf numFmtId="0" fontId="5" fillId="2" borderId="56" xfId="0" applyFont="1" applyFill="1" applyBorder="1" applyAlignment="1">
      <alignment horizontal="center" vertical="center" wrapText="1"/>
    </xf>
    <xf numFmtId="10" fontId="5" fillId="2" borderId="18" xfId="0" applyNumberFormat="1" applyFont="1" applyFill="1" applyBorder="1" applyAlignment="1">
      <alignment horizontal="center" vertical="center" wrapText="1"/>
    </xf>
    <xf numFmtId="0" fontId="48" fillId="3" borderId="37" xfId="0" applyFont="1" applyFill="1" applyBorder="1" applyAlignment="1">
      <alignment horizontal="center" vertical="center" wrapText="1"/>
    </xf>
    <xf numFmtId="0" fontId="48" fillId="3" borderId="38" xfId="0" applyFont="1" applyFill="1" applyBorder="1" applyAlignment="1">
      <alignment horizontal="justify" vertical="center" wrapText="1"/>
    </xf>
    <xf numFmtId="10" fontId="48" fillId="3" borderId="42" xfId="11" applyNumberFormat="1" applyFont="1" applyFill="1" applyBorder="1" applyAlignment="1">
      <alignment horizontal="center" vertical="center" wrapText="1"/>
    </xf>
    <xf numFmtId="0" fontId="49" fillId="0" borderId="26" xfId="0" applyFont="1" applyBorder="1" applyAlignment="1">
      <alignment horizontal="center" vertical="center"/>
    </xf>
    <xf numFmtId="0" fontId="49" fillId="0" borderId="22" xfId="0" applyFont="1" applyBorder="1" applyAlignment="1">
      <alignment horizontal="justify" vertical="center" wrapText="1"/>
    </xf>
    <xf numFmtId="10" fontId="49" fillId="0" borderId="25" xfId="11" applyNumberFormat="1" applyFont="1" applyFill="1" applyBorder="1" applyAlignment="1">
      <alignment horizontal="center" vertical="center" wrapText="1"/>
    </xf>
    <xf numFmtId="0" fontId="48" fillId="0" borderId="22" xfId="0" applyFont="1" applyBorder="1" applyAlignment="1">
      <alignment horizontal="right" vertical="center" wrapText="1"/>
    </xf>
    <xf numFmtId="10" fontId="48" fillId="0" borderId="25" xfId="11" applyNumberFormat="1" applyFont="1" applyFill="1" applyBorder="1" applyAlignment="1">
      <alignment horizontal="center" vertical="center" wrapText="1"/>
    </xf>
    <xf numFmtId="0" fontId="48" fillId="3" borderId="26" xfId="0" applyFont="1" applyFill="1" applyBorder="1" applyAlignment="1">
      <alignment horizontal="center" vertical="center"/>
    </xf>
    <xf numFmtId="0" fontId="48" fillId="3" borderId="22" xfId="0" applyFont="1" applyFill="1" applyBorder="1" applyAlignment="1">
      <alignment horizontal="justify" vertical="center" wrapText="1"/>
    </xf>
    <xf numFmtId="10" fontId="48" fillId="3" borderId="25" xfId="11" applyNumberFormat="1" applyFont="1" applyFill="1" applyBorder="1" applyAlignment="1">
      <alignment horizontal="center" vertical="center" wrapText="1"/>
    </xf>
    <xf numFmtId="0" fontId="49" fillId="0" borderId="26" xfId="0" applyFont="1" applyBorder="1" applyAlignment="1">
      <alignment horizontal="center" vertical="center" wrapText="1"/>
    </xf>
    <xf numFmtId="0" fontId="49" fillId="0" borderId="44" xfId="0" applyFont="1" applyBorder="1" applyAlignment="1">
      <alignment horizontal="center" vertical="center"/>
    </xf>
    <xf numFmtId="0" fontId="49" fillId="0" borderId="67" xfId="0" applyFont="1" applyBorder="1" applyAlignment="1">
      <alignment horizontal="justify" vertical="center" wrapText="1"/>
    </xf>
    <xf numFmtId="10" fontId="49" fillId="0" borderId="45" xfId="11" applyNumberFormat="1" applyFont="1" applyFill="1" applyBorder="1" applyAlignment="1">
      <alignment horizontal="center" vertical="center" wrapText="1"/>
    </xf>
    <xf numFmtId="10" fontId="50" fillId="7" borderId="42" xfId="11" applyNumberFormat="1" applyFont="1" applyFill="1" applyBorder="1" applyAlignment="1">
      <alignment horizontal="center" vertical="center" wrapText="1"/>
    </xf>
    <xf numFmtId="2" fontId="50" fillId="7" borderId="30" xfId="1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8" borderId="15" xfId="0" applyFont="1" applyFill="1" applyBorder="1" applyAlignment="1">
      <alignment horizontal="center" vertical="center" wrapText="1"/>
    </xf>
    <xf numFmtId="0" fontId="4" fillId="8" borderId="56" xfId="0" applyFont="1" applyFill="1" applyBorder="1" applyAlignment="1">
      <alignment horizontal="center" vertical="center" wrapText="1"/>
    </xf>
    <xf numFmtId="0" fontId="4" fillId="8" borderId="18" xfId="0" applyFont="1" applyFill="1" applyBorder="1" applyAlignment="1">
      <alignment horizontal="center" vertical="center" wrapText="1"/>
    </xf>
    <xf numFmtId="0" fontId="4" fillId="3" borderId="37" xfId="0" applyFont="1" applyFill="1" applyBorder="1" applyAlignment="1">
      <alignment horizontal="center" vertical="center" wrapText="1"/>
    </xf>
    <xf numFmtId="0" fontId="4" fillId="3" borderId="38" xfId="0" applyFont="1" applyFill="1" applyBorder="1" applyAlignment="1">
      <alignment horizontal="left" vertical="center" wrapText="1"/>
    </xf>
    <xf numFmtId="0" fontId="4" fillId="3" borderId="38" xfId="0" applyFont="1" applyFill="1" applyBorder="1" applyAlignment="1">
      <alignment horizontal="center" vertical="center" wrapText="1"/>
    </xf>
    <xf numFmtId="164" fontId="4" fillId="3" borderId="42" xfId="0" applyNumberFormat="1" applyFont="1" applyFill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9" fontId="6" fillId="0" borderId="22" xfId="11" applyFont="1" applyFill="1" applyBorder="1" applyAlignment="1">
      <alignment horizontal="center" vertical="center" wrapText="1"/>
    </xf>
    <xf numFmtId="4" fontId="6" fillId="0" borderId="22" xfId="0" applyNumberFormat="1" applyFont="1" applyBorder="1" applyAlignment="1">
      <alignment horizontal="center" vertical="center"/>
    </xf>
    <xf numFmtId="164" fontId="6" fillId="0" borderId="22" xfId="0" applyNumberFormat="1" applyFont="1" applyBorder="1" applyAlignment="1">
      <alignment horizontal="center" vertical="center"/>
    </xf>
    <xf numFmtId="164" fontId="6" fillId="0" borderId="25" xfId="0" applyNumberFormat="1" applyFont="1" applyBorder="1" applyAlignment="1">
      <alignment horizontal="center" vertical="center" wrapText="1"/>
    </xf>
    <xf numFmtId="0" fontId="4" fillId="3" borderId="21" xfId="0" applyFont="1" applyFill="1" applyBorder="1" applyAlignment="1">
      <alignment horizontal="center" vertical="center" wrapText="1"/>
    </xf>
    <xf numFmtId="0" fontId="4" fillId="3" borderId="27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horizontal="center" vertical="center" wrapText="1"/>
    </xf>
    <xf numFmtId="0" fontId="6" fillId="3" borderId="22" xfId="0" applyFont="1" applyFill="1" applyBorder="1" applyAlignment="1">
      <alignment horizontal="center" vertical="center"/>
    </xf>
    <xf numFmtId="4" fontId="6" fillId="3" borderId="22" xfId="0" applyNumberFormat="1" applyFont="1" applyFill="1" applyBorder="1" applyAlignment="1">
      <alignment horizontal="center" vertical="center"/>
    </xf>
    <xf numFmtId="164" fontId="6" fillId="3" borderId="22" xfId="0" applyNumberFormat="1" applyFont="1" applyFill="1" applyBorder="1" applyAlignment="1">
      <alignment horizontal="center" vertical="center"/>
    </xf>
    <xf numFmtId="164" fontId="6" fillId="3" borderId="25" xfId="0" applyNumberFormat="1" applyFont="1" applyFill="1" applyBorder="1" applyAlignment="1">
      <alignment horizontal="center" vertical="center" wrapText="1"/>
    </xf>
    <xf numFmtId="4" fontId="6" fillId="0" borderId="22" xfId="0" applyNumberFormat="1" applyFont="1" applyBorder="1" applyAlignment="1">
      <alignment horizontal="center" vertical="center" wrapText="1"/>
    </xf>
    <xf numFmtId="0" fontId="6" fillId="0" borderId="59" xfId="0" applyFont="1" applyBorder="1" applyAlignment="1">
      <alignment horizontal="center" vertical="center" wrapText="1"/>
    </xf>
    <xf numFmtId="9" fontId="6" fillId="0" borderId="67" xfId="11" applyFont="1" applyFill="1" applyBorder="1" applyAlignment="1">
      <alignment horizontal="center" vertical="center" wrapText="1"/>
    </xf>
    <xf numFmtId="0" fontId="6" fillId="0" borderId="67" xfId="0" applyFont="1" applyBorder="1" applyAlignment="1">
      <alignment horizontal="center" vertical="center"/>
    </xf>
    <xf numFmtId="4" fontId="6" fillId="0" borderId="67" xfId="0" applyNumberFormat="1" applyFont="1" applyBorder="1" applyAlignment="1">
      <alignment horizontal="center" vertical="center"/>
    </xf>
    <xf numFmtId="164" fontId="6" fillId="0" borderId="67" xfId="0" applyNumberFormat="1" applyFont="1" applyBorder="1" applyAlignment="1">
      <alignment horizontal="center" vertical="center"/>
    </xf>
    <xf numFmtId="164" fontId="6" fillId="0" borderId="45" xfId="0" applyNumberFormat="1" applyFont="1" applyBorder="1" applyAlignment="1">
      <alignment horizontal="center" vertical="center" wrapText="1"/>
    </xf>
    <xf numFmtId="164" fontId="4" fillId="0" borderId="42" xfId="0" applyNumberFormat="1" applyFont="1" applyBorder="1" applyAlignment="1">
      <alignment horizontal="center" vertical="center" wrapText="1"/>
    </xf>
    <xf numFmtId="165" fontId="4" fillId="0" borderId="25" xfId="10" applyFont="1" applyFill="1" applyBorder="1" applyAlignment="1">
      <alignment horizontal="center" vertical="center" wrapText="1"/>
    </xf>
    <xf numFmtId="164" fontId="4" fillId="0" borderId="30" xfId="0" applyNumberFormat="1" applyFont="1" applyBorder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  <xf numFmtId="2" fontId="6" fillId="0" borderId="21" xfId="0" applyNumberFormat="1" applyFont="1" applyBorder="1" applyAlignment="1">
      <alignment horizontal="center" vertical="center" wrapText="1"/>
    </xf>
    <xf numFmtId="164" fontId="4" fillId="0" borderId="20" xfId="0" applyNumberFormat="1" applyFont="1" applyBorder="1" applyAlignment="1">
      <alignment horizontal="center" vertical="center" wrapText="1"/>
    </xf>
    <xf numFmtId="4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 wrapText="1"/>
    </xf>
    <xf numFmtId="0" fontId="2" fillId="0" borderId="13" xfId="0" applyFon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164" fontId="48" fillId="3" borderId="50" xfId="0" applyNumberFormat="1" applyFont="1" applyFill="1" applyBorder="1" applyAlignment="1">
      <alignment vertical="center" wrapText="1"/>
    </xf>
    <xf numFmtId="0" fontId="49" fillId="0" borderId="27" xfId="0" applyFont="1" applyBorder="1" applyAlignment="1">
      <alignment horizontal="center" vertical="center"/>
    </xf>
    <xf numFmtId="49" fontId="49" fillId="0" borderId="27" xfId="0" applyNumberFormat="1" applyFont="1" applyBorder="1" applyAlignment="1">
      <alignment horizontal="center" vertical="center"/>
    </xf>
    <xf numFmtId="164" fontId="49" fillId="0" borderId="24" xfId="0" applyNumberFormat="1" applyFont="1" applyBorder="1" applyAlignment="1">
      <alignment horizontal="center" vertical="center" wrapText="1"/>
    </xf>
    <xf numFmtId="0" fontId="49" fillId="0" borderId="22" xfId="0" applyFont="1" applyBorder="1" applyAlignment="1">
      <alignment horizontal="center" vertical="center"/>
    </xf>
    <xf numFmtId="49" fontId="49" fillId="0" borderId="22" xfId="0" applyNumberFormat="1" applyFont="1" applyBorder="1" applyAlignment="1">
      <alignment horizontal="center" vertical="center"/>
    </xf>
    <xf numFmtId="4" fontId="49" fillId="0" borderId="22" xfId="0" applyNumberFormat="1" applyFont="1" applyBorder="1" applyAlignment="1">
      <alignment horizontal="center" vertical="center"/>
    </xf>
    <xf numFmtId="164" fontId="49" fillId="0" borderId="22" xfId="0" applyNumberFormat="1" applyFont="1" applyBorder="1" applyAlignment="1">
      <alignment horizontal="center" vertical="center"/>
    </xf>
    <xf numFmtId="0" fontId="49" fillId="4" borderId="22" xfId="0" applyFont="1" applyFill="1" applyBorder="1" applyAlignment="1">
      <alignment horizontal="center" vertical="center"/>
    </xf>
    <xf numFmtId="49" fontId="49" fillId="4" borderId="22" xfId="0" applyNumberFormat="1" applyFont="1" applyFill="1" applyBorder="1" applyAlignment="1">
      <alignment horizontal="center" vertical="center"/>
    </xf>
    <xf numFmtId="0" fontId="49" fillId="4" borderId="22" xfId="0" applyFont="1" applyFill="1" applyBorder="1" applyAlignment="1">
      <alignment horizontal="justify" vertical="center" wrapText="1"/>
    </xf>
    <xf numFmtId="4" fontId="49" fillId="4" borderId="22" xfId="0" applyNumberFormat="1" applyFont="1" applyFill="1" applyBorder="1" applyAlignment="1">
      <alignment horizontal="center" vertical="center"/>
    </xf>
    <xf numFmtId="164" fontId="49" fillId="4" borderId="22" xfId="0" applyNumberFormat="1" applyFont="1" applyFill="1" applyBorder="1" applyAlignment="1">
      <alignment horizontal="center" vertical="center"/>
    </xf>
    <xf numFmtId="164" fontId="49" fillId="4" borderId="24" xfId="0" applyNumberFormat="1" applyFont="1" applyFill="1" applyBorder="1" applyAlignment="1">
      <alignment horizontal="center" vertical="center" wrapText="1"/>
    </xf>
    <xf numFmtId="0" fontId="2" fillId="4" borderId="0" xfId="0" applyFont="1" applyFill="1" applyAlignment="1">
      <alignment horizontal="center" vertical="center"/>
    </xf>
    <xf numFmtId="0" fontId="49" fillId="0" borderId="10" xfId="0" applyFont="1" applyBorder="1" applyAlignment="1">
      <alignment horizontal="center" vertical="center"/>
    </xf>
    <xf numFmtId="0" fontId="49" fillId="0" borderId="0" xfId="0" applyFont="1" applyAlignment="1">
      <alignment horizontal="center" vertical="center"/>
    </xf>
    <xf numFmtId="49" fontId="49" fillId="0" borderId="0" xfId="0" applyNumberFormat="1" applyFont="1" applyAlignment="1">
      <alignment horizontal="center" vertical="center"/>
    </xf>
    <xf numFmtId="0" fontId="49" fillId="0" borderId="0" xfId="0" applyFont="1" applyAlignment="1">
      <alignment horizontal="justify" vertical="center" wrapText="1"/>
    </xf>
    <xf numFmtId="4" fontId="49" fillId="0" borderId="0" xfId="0" applyNumberFormat="1" applyFont="1" applyAlignment="1">
      <alignment horizontal="center" vertical="center"/>
    </xf>
    <xf numFmtId="164" fontId="49" fillId="0" borderId="0" xfId="0" applyNumberFormat="1" applyFont="1" applyAlignment="1">
      <alignment horizontal="center" vertical="center"/>
    </xf>
    <xf numFmtId="164" fontId="49" fillId="0" borderId="11" xfId="0" applyNumberFormat="1" applyFont="1" applyBorder="1" applyAlignment="1">
      <alignment horizontal="center" vertical="center" wrapText="1"/>
    </xf>
    <xf numFmtId="164" fontId="48" fillId="0" borderId="18" xfId="0" applyNumberFormat="1" applyFont="1" applyBorder="1" applyAlignment="1">
      <alignment horizontal="center" vertical="center" wrapText="1"/>
    </xf>
    <xf numFmtId="164" fontId="48" fillId="0" borderId="24" xfId="0" applyNumberFormat="1" applyFont="1" applyBorder="1" applyAlignment="1">
      <alignment horizontal="center" vertical="center" wrapText="1"/>
    </xf>
    <xf numFmtId="164" fontId="48" fillId="0" borderId="25" xfId="0" applyNumberFormat="1" applyFont="1" applyBorder="1" applyAlignment="1">
      <alignment horizontal="center" vertical="center" wrapText="1"/>
    </xf>
    <xf numFmtId="164" fontId="48" fillId="0" borderId="45" xfId="0" applyNumberFormat="1" applyFont="1" applyBorder="1" applyAlignment="1">
      <alignment horizontal="center" vertical="center" wrapText="1"/>
    </xf>
    <xf numFmtId="164" fontId="49" fillId="0" borderId="22" xfId="1" applyFont="1" applyBorder="1" applyAlignment="1">
      <alignment horizontal="center" vertical="center"/>
    </xf>
    <xf numFmtId="0" fontId="6" fillId="0" borderId="22" xfId="0" applyFont="1" applyBorder="1" applyAlignment="1">
      <alignment horizontal="left" vertical="center" wrapText="1"/>
    </xf>
    <xf numFmtId="164" fontId="6" fillId="0" borderId="22" xfId="1" applyFont="1" applyBorder="1" applyAlignment="1">
      <alignment horizontal="center" vertical="center"/>
    </xf>
    <xf numFmtId="176" fontId="6" fillId="0" borderId="22" xfId="0" applyNumberFormat="1" applyFont="1" applyBorder="1" applyAlignment="1">
      <alignment horizontal="center" vertical="center"/>
    </xf>
    <xf numFmtId="164" fontId="9" fillId="5" borderId="0" xfId="2" applyNumberFormat="1" applyFont="1" applyFill="1"/>
    <xf numFmtId="176" fontId="9" fillId="0" borderId="0" xfId="2" applyNumberFormat="1" applyFont="1"/>
    <xf numFmtId="0" fontId="18" fillId="0" borderId="22" xfId="2" applyFont="1" applyBorder="1" applyAlignment="1">
      <alignment horizontal="center"/>
    </xf>
    <xf numFmtId="0" fontId="9" fillId="0" borderId="22" xfId="2" applyFont="1" applyBorder="1"/>
    <xf numFmtId="164" fontId="9" fillId="0" borderId="22" xfId="1" applyFont="1" applyBorder="1"/>
    <xf numFmtId="0" fontId="9" fillId="5" borderId="22" xfId="2" applyFont="1" applyFill="1" applyBorder="1"/>
    <xf numFmtId="164" fontId="9" fillId="5" borderId="22" xfId="1" applyFont="1" applyFill="1" applyBorder="1"/>
    <xf numFmtId="2" fontId="9" fillId="0" borderId="22" xfId="2" applyNumberFormat="1" applyFont="1" applyBorder="1" applyAlignment="1">
      <alignment horizontal="center"/>
    </xf>
    <xf numFmtId="177" fontId="2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right" vertical="center" wrapText="1"/>
    </xf>
    <xf numFmtId="164" fontId="4" fillId="0" borderId="18" xfId="0" applyNumberFormat="1" applyFont="1" applyBorder="1" applyAlignment="1">
      <alignment horizontal="center" vertical="center" wrapText="1"/>
    </xf>
    <xf numFmtId="10" fontId="4" fillId="0" borderId="20" xfId="0" applyNumberFormat="1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10" fontId="6" fillId="0" borderId="25" xfId="11" applyNumberFormat="1" applyFont="1" applyBorder="1" applyAlignment="1">
      <alignment horizontal="center" vertical="center"/>
    </xf>
    <xf numFmtId="10" fontId="6" fillId="0" borderId="25" xfId="11" applyNumberFormat="1" applyFont="1" applyFill="1" applyBorder="1" applyAlignment="1">
      <alignment horizontal="center" vertical="center" wrapText="1"/>
    </xf>
    <xf numFmtId="164" fontId="4" fillId="0" borderId="25" xfId="0" applyNumberFormat="1" applyFont="1" applyBorder="1" applyAlignment="1">
      <alignment horizontal="center" vertical="center" wrapText="1"/>
    </xf>
    <xf numFmtId="10" fontId="4" fillId="0" borderId="30" xfId="11" applyNumberFormat="1" applyFont="1" applyFill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/>
    </xf>
    <xf numFmtId="0" fontId="9" fillId="0" borderId="13" xfId="0" applyFont="1" applyBorder="1"/>
    <xf numFmtId="178" fontId="2" fillId="0" borderId="0" xfId="0" applyNumberFormat="1" applyFont="1" applyAlignment="1">
      <alignment horizontal="center" vertical="center"/>
    </xf>
    <xf numFmtId="0" fontId="44" fillId="0" borderId="0" xfId="0" applyFont="1" applyAlignment="1">
      <alignment vertical="center" wrapText="1"/>
    </xf>
    <xf numFmtId="0" fontId="4" fillId="3" borderId="62" xfId="0" applyFont="1" applyFill="1" applyBorder="1" applyAlignment="1">
      <alignment horizontal="left" vertical="center" wrapText="1"/>
    </xf>
    <xf numFmtId="0" fontId="4" fillId="9" borderId="21" xfId="0" applyFont="1" applyFill="1" applyBorder="1" applyAlignment="1">
      <alignment horizontal="center" vertical="center" wrapText="1"/>
    </xf>
    <xf numFmtId="0" fontId="4" fillId="9" borderId="22" xfId="0" applyFont="1" applyFill="1" applyBorder="1" applyAlignment="1">
      <alignment horizontal="left" vertical="center" wrapText="1"/>
    </xf>
    <xf numFmtId="9" fontId="4" fillId="9" borderId="22" xfId="11" applyFont="1" applyFill="1" applyBorder="1" applyAlignment="1">
      <alignment horizontal="center" vertical="center" wrapText="1"/>
    </xf>
    <xf numFmtId="0" fontId="4" fillId="9" borderId="22" xfId="0" applyFont="1" applyFill="1" applyBorder="1" applyAlignment="1">
      <alignment horizontal="center" vertical="center"/>
    </xf>
    <xf numFmtId="4" fontId="4" fillId="9" borderId="22" xfId="0" applyNumberFormat="1" applyFont="1" applyFill="1" applyBorder="1" applyAlignment="1">
      <alignment horizontal="center" vertical="center"/>
    </xf>
    <xf numFmtId="164" fontId="4" fillId="9" borderId="22" xfId="0" applyNumberFormat="1" applyFont="1" applyFill="1" applyBorder="1" applyAlignment="1">
      <alignment horizontal="center" vertical="center"/>
    </xf>
    <xf numFmtId="164" fontId="4" fillId="9" borderId="25" xfId="0" applyNumberFormat="1" applyFont="1" applyFill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left" vertical="center" wrapText="1"/>
    </xf>
    <xf numFmtId="9" fontId="6" fillId="0" borderId="29" xfId="11" applyFont="1" applyFill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/>
    </xf>
    <xf numFmtId="4" fontId="6" fillId="0" borderId="29" xfId="0" applyNumberFormat="1" applyFont="1" applyBorder="1" applyAlignment="1">
      <alignment horizontal="center" vertical="center"/>
    </xf>
    <xf numFmtId="164" fontId="6" fillId="0" borderId="29" xfId="0" applyNumberFormat="1" applyFont="1" applyBorder="1" applyAlignment="1">
      <alignment horizontal="center" vertical="center"/>
    </xf>
    <xf numFmtId="0" fontId="4" fillId="8" borderId="58" xfId="0" applyFont="1" applyFill="1" applyBorder="1" applyAlignment="1">
      <alignment horizontal="center" vertical="center" wrapText="1"/>
    </xf>
    <xf numFmtId="0" fontId="4" fillId="8" borderId="62" xfId="0" applyFont="1" applyFill="1" applyBorder="1" applyAlignment="1">
      <alignment horizontal="center" vertical="center" wrapText="1"/>
    </xf>
    <xf numFmtId="0" fontId="4" fillId="8" borderId="63" xfId="0" applyFont="1" applyFill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left" vertical="center" wrapText="1"/>
    </xf>
    <xf numFmtId="0" fontId="6" fillId="0" borderId="38" xfId="0" applyFont="1" applyBorder="1" applyAlignment="1">
      <alignment horizontal="center" vertical="center" wrapText="1"/>
    </xf>
    <xf numFmtId="2" fontId="6" fillId="0" borderId="38" xfId="0" applyNumberFormat="1" applyFont="1" applyBorder="1" applyAlignment="1">
      <alignment horizontal="center" vertical="center" wrapText="1"/>
    </xf>
    <xf numFmtId="164" fontId="6" fillId="0" borderId="38" xfId="0" applyNumberFormat="1" applyFont="1" applyBorder="1" applyAlignment="1">
      <alignment horizontal="center" vertical="center" wrapText="1"/>
    </xf>
    <xf numFmtId="164" fontId="6" fillId="0" borderId="42" xfId="0" applyNumberFormat="1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 wrapText="1"/>
    </xf>
    <xf numFmtId="164" fontId="6" fillId="0" borderId="30" xfId="0" applyNumberFormat="1" applyFont="1" applyBorder="1" applyAlignment="1">
      <alignment horizontal="center" vertical="center" wrapText="1"/>
    </xf>
    <xf numFmtId="164" fontId="4" fillId="0" borderId="75" xfId="0" applyNumberFormat="1" applyFont="1" applyBorder="1" applyAlignment="1">
      <alignment horizontal="center" vertical="center" wrapText="1"/>
    </xf>
    <xf numFmtId="2" fontId="6" fillId="0" borderId="26" xfId="0" applyNumberFormat="1" applyFont="1" applyBorder="1" applyAlignment="1">
      <alignment horizontal="center" vertical="center" wrapText="1"/>
    </xf>
    <xf numFmtId="0" fontId="6" fillId="0" borderId="69" xfId="0" applyFont="1" applyBorder="1" applyAlignment="1">
      <alignment horizontal="center" vertical="center" wrapText="1"/>
    </xf>
    <xf numFmtId="0" fontId="6" fillId="0" borderId="70" xfId="0" applyFont="1" applyBorder="1" applyAlignment="1">
      <alignment horizontal="left" vertical="center" wrapText="1"/>
    </xf>
    <xf numFmtId="164" fontId="9" fillId="0" borderId="22" xfId="0" applyNumberFormat="1" applyFont="1" applyBorder="1" applyAlignment="1">
      <alignment horizontal="center" vertical="center"/>
    </xf>
    <xf numFmtId="4" fontId="9" fillId="0" borderId="22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 wrapText="1"/>
    </xf>
    <xf numFmtId="0" fontId="48" fillId="3" borderId="17" xfId="0" applyFont="1" applyFill="1" applyBorder="1" applyAlignment="1">
      <alignment horizontal="center" vertical="center" wrapText="1"/>
    </xf>
    <xf numFmtId="0" fontId="4" fillId="0" borderId="27" xfId="0" applyFont="1" applyBorder="1" applyAlignment="1">
      <alignment horizontal="left" vertical="center" wrapText="1"/>
    </xf>
    <xf numFmtId="0" fontId="6" fillId="0" borderId="34" xfId="0" applyFont="1" applyBorder="1" applyAlignment="1">
      <alignment vertical="center" wrapText="1"/>
    </xf>
    <xf numFmtId="0" fontId="6" fillId="0" borderId="40" xfId="0" applyFont="1" applyBorder="1" applyAlignment="1">
      <alignment vertical="center" wrapText="1"/>
    </xf>
    <xf numFmtId="0" fontId="4" fillId="8" borderId="68" xfId="0" applyFont="1" applyFill="1" applyBorder="1" applyAlignment="1">
      <alignment vertical="center" wrapText="1"/>
    </xf>
    <xf numFmtId="0" fontId="4" fillId="3" borderId="47" xfId="0" applyFont="1" applyFill="1" applyBorder="1" applyAlignment="1">
      <alignment vertical="center" wrapText="1"/>
    </xf>
    <xf numFmtId="0" fontId="2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 wrapText="1"/>
    </xf>
    <xf numFmtId="0" fontId="4" fillId="3" borderId="38" xfId="0" applyFont="1" applyFill="1" applyBorder="1" applyAlignment="1">
      <alignment vertical="center" wrapText="1"/>
    </xf>
    <xf numFmtId="0" fontId="2" fillId="0" borderId="67" xfId="0" applyFont="1" applyBorder="1" applyAlignment="1">
      <alignment horizontal="center" vertical="center" wrapText="1"/>
    </xf>
    <xf numFmtId="179" fontId="6" fillId="0" borderId="25" xfId="11" applyNumberFormat="1" applyFont="1" applyBorder="1" applyAlignment="1">
      <alignment horizontal="center" vertical="center"/>
    </xf>
    <xf numFmtId="179" fontId="6" fillId="0" borderId="25" xfId="11" applyNumberFormat="1" applyFont="1" applyFill="1" applyBorder="1" applyAlignment="1">
      <alignment horizontal="center" vertical="center" wrapText="1"/>
    </xf>
    <xf numFmtId="179" fontId="6" fillId="0" borderId="45" xfId="11" applyNumberFormat="1" applyFont="1" applyFill="1" applyBorder="1" applyAlignment="1">
      <alignment horizontal="center" vertical="center" wrapText="1"/>
    </xf>
    <xf numFmtId="0" fontId="9" fillId="10" borderId="0" xfId="12" applyFont="1" applyFill="1"/>
    <xf numFmtId="0" fontId="9" fillId="0" borderId="0" xfId="12" applyFont="1"/>
    <xf numFmtId="0" fontId="53" fillId="0" borderId="0" xfId="12"/>
    <xf numFmtId="10" fontId="9" fillId="0" borderId="0" xfId="12" applyNumberFormat="1" applyFont="1" applyAlignment="1">
      <alignment horizontal="left"/>
    </xf>
    <xf numFmtId="0" fontId="9" fillId="0" borderId="0" xfId="12" applyFont="1" applyAlignment="1">
      <alignment horizontal="left"/>
    </xf>
    <xf numFmtId="0" fontId="55" fillId="0" borderId="0" xfId="12" applyFont="1" applyAlignment="1">
      <alignment horizontal="left"/>
    </xf>
    <xf numFmtId="4" fontId="9" fillId="0" borderId="0" xfId="12" applyNumberFormat="1" applyFont="1" applyAlignment="1">
      <alignment horizontal="right"/>
    </xf>
    <xf numFmtId="0" fontId="9" fillId="0" borderId="0" xfId="12" applyFont="1" applyAlignment="1">
      <alignment horizontal="center"/>
    </xf>
    <xf numFmtId="4" fontId="9" fillId="0" borderId="0" xfId="12" applyNumberFormat="1" applyFont="1"/>
    <xf numFmtId="166" fontId="57" fillId="11" borderId="50" xfId="12" applyNumberFormat="1" applyFont="1" applyFill="1" applyBorder="1" applyAlignment="1">
      <alignment horizontal="center" vertical="center" wrapText="1"/>
    </xf>
    <xf numFmtId="0" fontId="18" fillId="11" borderId="1" xfId="12" applyFont="1" applyFill="1" applyBorder="1" applyAlignment="1">
      <alignment vertical="center" wrapText="1"/>
    </xf>
    <xf numFmtId="0" fontId="18" fillId="11" borderId="2" xfId="12" applyFont="1" applyFill="1" applyBorder="1" applyAlignment="1">
      <alignment vertical="center" wrapText="1"/>
    </xf>
    <xf numFmtId="0" fontId="18" fillId="11" borderId="3" xfId="12" applyFont="1" applyFill="1" applyBorder="1" applyAlignment="1">
      <alignment vertical="center" wrapText="1"/>
    </xf>
    <xf numFmtId="44" fontId="18" fillId="13" borderId="86" xfId="13" applyFont="1" applyFill="1" applyBorder="1" applyAlignment="1">
      <alignment horizontal="center" vertical="center"/>
    </xf>
    <xf numFmtId="0" fontId="18" fillId="11" borderId="10" xfId="12" applyFont="1" applyFill="1" applyBorder="1" applyAlignment="1">
      <alignment vertical="center" wrapText="1"/>
    </xf>
    <xf numFmtId="0" fontId="18" fillId="11" borderId="0" xfId="12" applyFont="1" applyFill="1" applyAlignment="1">
      <alignment vertical="center" wrapText="1"/>
    </xf>
    <xf numFmtId="0" fontId="18" fillId="11" borderId="11" xfId="12" applyFont="1" applyFill="1" applyBorder="1" applyAlignment="1">
      <alignment vertical="center" wrapText="1"/>
    </xf>
    <xf numFmtId="44" fontId="18" fillId="10" borderId="89" xfId="13" applyFont="1" applyFill="1" applyBorder="1" applyAlignment="1">
      <alignment horizontal="center" vertical="center"/>
    </xf>
    <xf numFmtId="0" fontId="18" fillId="11" borderId="12" xfId="12" applyFont="1" applyFill="1" applyBorder="1" applyAlignment="1">
      <alignment vertical="center" wrapText="1"/>
    </xf>
    <xf numFmtId="0" fontId="18" fillId="11" borderId="13" xfId="12" applyFont="1" applyFill="1" applyBorder="1" applyAlignment="1">
      <alignment vertical="center" wrapText="1"/>
    </xf>
    <xf numFmtId="0" fontId="18" fillId="11" borderId="14" xfId="12" applyFont="1" applyFill="1" applyBorder="1" applyAlignment="1">
      <alignment vertical="center" wrapText="1"/>
    </xf>
    <xf numFmtId="44" fontId="18" fillId="13" borderId="0" xfId="13" applyFont="1" applyFill="1" applyBorder="1" applyAlignment="1">
      <alignment horizontal="center" vertical="center"/>
    </xf>
    <xf numFmtId="44" fontId="18" fillId="10" borderId="107" xfId="13" applyFont="1" applyFill="1" applyBorder="1" applyAlignment="1">
      <alignment horizontal="center" vertical="center"/>
    </xf>
    <xf numFmtId="44" fontId="18" fillId="13" borderId="107" xfId="13" applyFont="1" applyFill="1" applyBorder="1" applyAlignment="1">
      <alignment horizontal="center" vertical="center"/>
    </xf>
    <xf numFmtId="44" fontId="18" fillId="13" borderId="113" xfId="13" applyFont="1" applyFill="1" applyBorder="1" applyAlignment="1">
      <alignment horizontal="center" vertical="center"/>
    </xf>
    <xf numFmtId="0" fontId="9" fillId="10" borderId="0" xfId="12" applyFont="1" applyFill="1" applyAlignment="1">
      <alignment vertical="center"/>
    </xf>
    <xf numFmtId="44" fontId="59" fillId="11" borderId="119" xfId="13" applyFont="1" applyFill="1" applyBorder="1" applyAlignment="1">
      <alignment horizontal="center" vertical="center"/>
    </xf>
    <xf numFmtId="0" fontId="9" fillId="0" borderId="94" xfId="12" applyFont="1" applyBorder="1"/>
    <xf numFmtId="0" fontId="60" fillId="0" borderId="0" xfId="12" applyFont="1" applyAlignment="1">
      <alignment vertical="center"/>
    </xf>
    <xf numFmtId="0" fontId="61" fillId="0" borderId="0" xfId="12" applyFont="1" applyAlignment="1">
      <alignment vertical="center"/>
    </xf>
    <xf numFmtId="0" fontId="2" fillId="0" borderId="0" xfId="15" applyFont="1" applyAlignment="1">
      <alignment horizontal="center" vertical="center"/>
    </xf>
    <xf numFmtId="0" fontId="4" fillId="8" borderId="15" xfId="15" applyFont="1" applyFill="1" applyBorder="1" applyAlignment="1">
      <alignment horizontal="center" vertical="center" wrapText="1"/>
    </xf>
    <xf numFmtId="0" fontId="4" fillId="8" borderId="56" xfId="15" applyFont="1" applyFill="1" applyBorder="1" applyAlignment="1">
      <alignment horizontal="center" vertical="center" wrapText="1"/>
    </xf>
    <xf numFmtId="0" fontId="4" fillId="8" borderId="18" xfId="15" applyFont="1" applyFill="1" applyBorder="1" applyAlignment="1">
      <alignment horizontal="center" vertical="center" wrapText="1"/>
    </xf>
    <xf numFmtId="0" fontId="4" fillId="3" borderId="37" xfId="15" applyFont="1" applyFill="1" applyBorder="1" applyAlignment="1">
      <alignment horizontal="center" vertical="center" wrapText="1"/>
    </xf>
    <xf numFmtId="0" fontId="4" fillId="3" borderId="38" xfId="15" applyFont="1" applyFill="1" applyBorder="1" applyAlignment="1">
      <alignment horizontal="left" vertical="center" wrapText="1"/>
    </xf>
    <xf numFmtId="0" fontId="4" fillId="3" borderId="38" xfId="15" applyFont="1" applyFill="1" applyBorder="1" applyAlignment="1">
      <alignment horizontal="center" vertical="center" wrapText="1"/>
    </xf>
    <xf numFmtId="164" fontId="4" fillId="3" borderId="42" xfId="15" applyNumberFormat="1" applyFont="1" applyFill="1" applyBorder="1" applyAlignment="1">
      <alignment horizontal="center" vertical="center" wrapText="1"/>
    </xf>
    <xf numFmtId="0" fontId="5" fillId="0" borderId="0" xfId="15" applyFont="1" applyAlignment="1">
      <alignment horizontal="center" vertical="center"/>
    </xf>
    <xf numFmtId="0" fontId="6" fillId="0" borderId="21" xfId="15" applyFont="1" applyBorder="1" applyAlignment="1">
      <alignment horizontal="center" vertical="center" wrapText="1"/>
    </xf>
    <xf numFmtId="0" fontId="6" fillId="0" borderId="27" xfId="15" applyFont="1" applyBorder="1" applyAlignment="1">
      <alignment horizontal="left" vertical="center" wrapText="1"/>
    </xf>
    <xf numFmtId="2" fontId="6" fillId="0" borderId="22" xfId="16" applyNumberFormat="1" applyFont="1" applyFill="1" applyBorder="1" applyAlignment="1">
      <alignment horizontal="center" vertical="center" wrapText="1"/>
    </xf>
    <xf numFmtId="44" fontId="6" fillId="0" borderId="22" xfId="13" applyFont="1" applyBorder="1" applyAlignment="1">
      <alignment horizontal="center" vertical="center"/>
    </xf>
    <xf numFmtId="4" fontId="6" fillId="0" borderId="22" xfId="15" applyNumberFormat="1" applyFont="1" applyBorder="1" applyAlignment="1">
      <alignment horizontal="center" vertical="center"/>
    </xf>
    <xf numFmtId="164" fontId="6" fillId="0" borderId="25" xfId="15" applyNumberFormat="1" applyFont="1" applyBorder="1" applyAlignment="1">
      <alignment horizontal="center" vertical="center" wrapText="1"/>
    </xf>
    <xf numFmtId="164" fontId="4" fillId="0" borderId="42" xfId="15" applyNumberFormat="1" applyFont="1" applyBorder="1" applyAlignment="1">
      <alignment horizontal="center" vertical="center" wrapText="1"/>
    </xf>
    <xf numFmtId="165" fontId="4" fillId="0" borderId="25" xfId="17" applyFont="1" applyFill="1" applyBorder="1" applyAlignment="1">
      <alignment horizontal="center" vertical="center" wrapText="1"/>
    </xf>
    <xf numFmtId="0" fontId="4" fillId="0" borderId="0" xfId="15" applyFont="1" applyAlignment="1">
      <alignment horizontal="center" vertical="center" wrapText="1"/>
    </xf>
    <xf numFmtId="164" fontId="4" fillId="0" borderId="0" xfId="15" applyNumberFormat="1" applyFont="1" applyAlignment="1">
      <alignment horizontal="center" vertical="center" wrapText="1"/>
    </xf>
    <xf numFmtId="0" fontId="6" fillId="0" borderId="0" xfId="15" applyFont="1" applyAlignment="1">
      <alignment horizontal="center" vertical="center"/>
    </xf>
    <xf numFmtId="0" fontId="6" fillId="0" borderId="0" xfId="15" applyFont="1" applyAlignment="1">
      <alignment horizontal="center" vertical="center" wrapText="1"/>
    </xf>
    <xf numFmtId="4" fontId="6" fillId="0" borderId="0" xfId="15" applyNumberFormat="1" applyFont="1" applyAlignment="1">
      <alignment horizontal="center" vertical="center"/>
    </xf>
    <xf numFmtId="164" fontId="6" fillId="0" borderId="0" xfId="15" applyNumberFormat="1" applyFont="1" applyAlignment="1">
      <alignment horizontal="center" vertical="center" wrapText="1"/>
    </xf>
    <xf numFmtId="164" fontId="4" fillId="0" borderId="20" xfId="15" applyNumberFormat="1" applyFont="1" applyBorder="1" applyAlignment="1">
      <alignment horizontal="center" vertical="center" wrapText="1"/>
    </xf>
    <xf numFmtId="0" fontId="2" fillId="0" borderId="13" xfId="15" applyFont="1" applyBorder="1" applyAlignment="1">
      <alignment horizontal="center" vertical="center"/>
    </xf>
    <xf numFmtId="9" fontId="6" fillId="0" borderId="22" xfId="16" applyFont="1" applyFill="1" applyBorder="1" applyAlignment="1">
      <alignment horizontal="center" vertical="center" wrapText="1"/>
    </xf>
    <xf numFmtId="0" fontId="6" fillId="0" borderId="22" xfId="15" applyFont="1" applyBorder="1" applyAlignment="1">
      <alignment horizontal="center" vertical="center"/>
    </xf>
    <xf numFmtId="164" fontId="6" fillId="0" borderId="22" xfId="15" applyNumberFormat="1" applyFont="1" applyBorder="1" applyAlignment="1">
      <alignment horizontal="center" vertical="center"/>
    </xf>
    <xf numFmtId="0" fontId="4" fillId="3" borderId="21" xfId="15" applyFont="1" applyFill="1" applyBorder="1" applyAlignment="1">
      <alignment horizontal="center" vertical="center" wrapText="1"/>
    </xf>
    <xf numFmtId="0" fontId="4" fillId="3" borderId="27" xfId="15" applyFont="1" applyFill="1" applyBorder="1" applyAlignment="1">
      <alignment horizontal="left" vertical="center" wrapText="1"/>
    </xf>
    <xf numFmtId="0" fontId="6" fillId="3" borderId="22" xfId="15" applyFont="1" applyFill="1" applyBorder="1" applyAlignment="1">
      <alignment horizontal="center" vertical="center" wrapText="1"/>
    </xf>
    <xf numFmtId="0" fontId="6" fillId="3" borderId="22" xfId="15" applyFont="1" applyFill="1" applyBorder="1" applyAlignment="1">
      <alignment horizontal="center" vertical="center"/>
    </xf>
    <xf numFmtId="4" fontId="6" fillId="3" borderId="22" xfId="15" applyNumberFormat="1" applyFont="1" applyFill="1" applyBorder="1" applyAlignment="1">
      <alignment horizontal="center" vertical="center"/>
    </xf>
    <xf numFmtId="164" fontId="6" fillId="3" borderId="22" xfId="15" applyNumberFormat="1" applyFont="1" applyFill="1" applyBorder="1" applyAlignment="1">
      <alignment horizontal="center" vertical="center"/>
    </xf>
    <xf numFmtId="164" fontId="6" fillId="3" borderId="25" xfId="15" applyNumberFormat="1" applyFont="1" applyFill="1" applyBorder="1" applyAlignment="1">
      <alignment horizontal="center" vertical="center" wrapText="1"/>
    </xf>
    <xf numFmtId="0" fontId="6" fillId="0" borderId="59" xfId="15" applyFont="1" applyBorder="1" applyAlignment="1">
      <alignment horizontal="center" vertical="center" wrapText="1"/>
    </xf>
    <xf numFmtId="0" fontId="6" fillId="0" borderId="32" xfId="15" applyFont="1" applyBorder="1" applyAlignment="1">
      <alignment horizontal="left" vertical="center" wrapText="1"/>
    </xf>
    <xf numFmtId="9" fontId="6" fillId="0" borderId="67" xfId="16" applyFont="1" applyFill="1" applyBorder="1" applyAlignment="1">
      <alignment horizontal="center" vertical="center" wrapText="1"/>
    </xf>
    <xf numFmtId="0" fontId="6" fillId="0" borderId="67" xfId="15" applyFont="1" applyBorder="1" applyAlignment="1">
      <alignment horizontal="center" vertical="center"/>
    </xf>
    <xf numFmtId="4" fontId="6" fillId="0" borderId="67" xfId="15" applyNumberFormat="1" applyFont="1" applyBorder="1" applyAlignment="1">
      <alignment horizontal="center" vertical="center"/>
    </xf>
    <xf numFmtId="164" fontId="6" fillId="0" borderId="67" xfId="15" applyNumberFormat="1" applyFont="1" applyBorder="1" applyAlignment="1">
      <alignment horizontal="center" vertical="center"/>
    </xf>
    <xf numFmtId="164" fontId="6" fillId="0" borderId="45" xfId="15" applyNumberFormat="1" applyFont="1" applyBorder="1" applyAlignment="1">
      <alignment horizontal="center" vertical="center" wrapText="1"/>
    </xf>
    <xf numFmtId="164" fontId="4" fillId="0" borderId="30" xfId="15" applyNumberFormat="1" applyFont="1" applyBorder="1" applyAlignment="1">
      <alignment horizontal="center" vertical="center" wrapText="1"/>
    </xf>
    <xf numFmtId="2" fontId="6" fillId="0" borderId="21" xfId="15" applyNumberFormat="1" applyFont="1" applyBorder="1" applyAlignment="1">
      <alignment horizontal="center" vertical="center" wrapText="1"/>
    </xf>
    <xf numFmtId="164" fontId="6" fillId="0" borderId="0" xfId="15" applyNumberFormat="1" applyFont="1" applyAlignment="1">
      <alignment horizontal="center" vertical="center"/>
    </xf>
    <xf numFmtId="2" fontId="6" fillId="0" borderId="10" xfId="15" applyNumberFormat="1" applyFont="1" applyBorder="1" applyAlignment="1">
      <alignment horizontal="center" vertical="center" wrapText="1"/>
    </xf>
    <xf numFmtId="0" fontId="6" fillId="0" borderId="0" xfId="15" applyFont="1" applyAlignment="1">
      <alignment horizontal="left" vertical="center" wrapText="1"/>
    </xf>
    <xf numFmtId="164" fontId="6" fillId="0" borderId="11" xfId="15" applyNumberFormat="1" applyFont="1" applyBorder="1" applyAlignment="1">
      <alignment horizontal="center" vertical="center" wrapText="1"/>
    </xf>
    <xf numFmtId="9" fontId="6" fillId="0" borderId="22" xfId="11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2" fillId="0" borderId="13" xfId="0" applyFont="1" applyBorder="1" applyAlignment="1">
      <alignment horizontal="center" vertical="center" wrapText="1"/>
    </xf>
    <xf numFmtId="164" fontId="6" fillId="0" borderId="11" xfId="0" applyNumberFormat="1" applyFont="1" applyBorder="1" applyAlignment="1">
      <alignment horizontal="center" vertical="center" wrapText="1"/>
    </xf>
    <xf numFmtId="0" fontId="6" fillId="0" borderId="36" xfId="0" applyFont="1" applyBorder="1" applyAlignment="1">
      <alignment vertical="center" wrapText="1"/>
    </xf>
    <xf numFmtId="164" fontId="49" fillId="0" borderId="22" xfId="1" applyFont="1" applyFill="1" applyBorder="1" applyAlignment="1">
      <alignment horizontal="center" vertical="center"/>
    </xf>
    <xf numFmtId="9" fontId="2" fillId="0" borderId="0" xfId="11" applyFont="1" applyAlignment="1">
      <alignment horizontal="center" vertical="center"/>
    </xf>
    <xf numFmtId="9" fontId="48" fillId="3" borderId="17" xfId="0" applyNumberFormat="1" applyFont="1" applyFill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164" fontId="48" fillId="0" borderId="14" xfId="0" applyNumberFormat="1" applyFont="1" applyBorder="1" applyAlignment="1">
      <alignment vertical="center" wrapText="1"/>
    </xf>
    <xf numFmtId="0" fontId="6" fillId="0" borderId="34" xfId="0" applyFont="1" applyBorder="1" applyAlignment="1">
      <alignment horizontal="left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/>
    </xf>
    <xf numFmtId="4" fontId="4" fillId="0" borderId="22" xfId="0" applyNumberFormat="1" applyFont="1" applyBorder="1" applyAlignment="1">
      <alignment horizontal="center" vertical="center"/>
    </xf>
    <xf numFmtId="164" fontId="4" fillId="0" borderId="22" xfId="0" applyNumberFormat="1" applyFont="1" applyBorder="1" applyAlignment="1">
      <alignment horizontal="center" vertical="center"/>
    </xf>
    <xf numFmtId="164" fontId="4" fillId="0" borderId="22" xfId="0" applyNumberFormat="1" applyFont="1" applyBorder="1" applyAlignment="1">
      <alignment horizontal="center" vertical="center" wrapText="1"/>
    </xf>
    <xf numFmtId="164" fontId="6" fillId="0" borderId="22" xfId="0" applyNumberFormat="1" applyFont="1" applyBorder="1" applyAlignment="1">
      <alignment horizontal="center" vertical="center" wrapText="1"/>
    </xf>
    <xf numFmtId="0" fontId="4" fillId="3" borderId="39" xfId="0" applyFont="1" applyFill="1" applyBorder="1" applyAlignment="1">
      <alignment horizontal="left" vertical="center" wrapText="1"/>
    </xf>
    <xf numFmtId="0" fontId="4" fillId="9" borderId="34" xfId="0" applyFont="1" applyFill="1" applyBorder="1" applyAlignment="1">
      <alignment horizontal="left" vertical="center" wrapText="1"/>
    </xf>
    <xf numFmtId="0" fontId="6" fillId="0" borderId="36" xfId="0" applyFont="1" applyBorder="1" applyAlignment="1">
      <alignment horizontal="left" vertical="center" wrapText="1"/>
    </xf>
    <xf numFmtId="164" fontId="4" fillId="0" borderId="38" xfId="0" applyNumberFormat="1" applyFont="1" applyBorder="1" applyAlignment="1">
      <alignment horizontal="center" vertical="center" wrapText="1"/>
    </xf>
    <xf numFmtId="9" fontId="4" fillId="0" borderId="26" xfId="11" applyFont="1" applyFill="1" applyBorder="1" applyAlignment="1">
      <alignment horizontal="center" vertical="center" wrapText="1"/>
    </xf>
    <xf numFmtId="9" fontId="6" fillId="0" borderId="26" xfId="11" applyFont="1" applyFill="1" applyBorder="1" applyAlignment="1">
      <alignment horizontal="center" vertical="center" wrapText="1"/>
    </xf>
    <xf numFmtId="164" fontId="6" fillId="0" borderId="29" xfId="0" applyNumberFormat="1" applyFont="1" applyBorder="1" applyAlignment="1">
      <alignment horizontal="center" vertical="center" wrapText="1"/>
    </xf>
    <xf numFmtId="9" fontId="6" fillId="15" borderId="26" xfId="11" applyFont="1" applyFill="1" applyBorder="1" applyAlignment="1">
      <alignment horizontal="center" vertical="center" wrapText="1"/>
    </xf>
    <xf numFmtId="0" fontId="6" fillId="15" borderId="22" xfId="0" applyFont="1" applyFill="1" applyBorder="1" applyAlignment="1">
      <alignment horizontal="center" vertical="center"/>
    </xf>
    <xf numFmtId="4" fontId="6" fillId="15" borderId="22" xfId="0" applyNumberFormat="1" applyFont="1" applyFill="1" applyBorder="1" applyAlignment="1">
      <alignment horizontal="center" vertical="center"/>
    </xf>
    <xf numFmtId="164" fontId="6" fillId="15" borderId="22" xfId="0" applyNumberFormat="1" applyFont="1" applyFill="1" applyBorder="1" applyAlignment="1">
      <alignment horizontal="center" vertical="center"/>
    </xf>
    <xf numFmtId="164" fontId="6" fillId="15" borderId="22" xfId="0" applyNumberFormat="1" applyFont="1" applyFill="1" applyBorder="1" applyAlignment="1">
      <alignment horizontal="center" vertical="center" wrapText="1"/>
    </xf>
    <xf numFmtId="164" fontId="6" fillId="15" borderId="25" xfId="0" applyNumberFormat="1" applyFont="1" applyFill="1" applyBorder="1" applyAlignment="1">
      <alignment horizontal="center" vertical="center" wrapText="1"/>
    </xf>
    <xf numFmtId="9" fontId="6" fillId="15" borderId="28" xfId="11" applyFont="1" applyFill="1" applyBorder="1" applyAlignment="1">
      <alignment horizontal="center" vertical="center" wrapText="1"/>
    </xf>
    <xf numFmtId="0" fontId="6" fillId="0" borderId="67" xfId="0" applyFont="1" applyBorder="1" applyAlignment="1">
      <alignment horizontal="left" vertical="center" wrapText="1"/>
    </xf>
    <xf numFmtId="2" fontId="6" fillId="0" borderId="22" xfId="0" applyNumberFormat="1" applyFont="1" applyBorder="1" applyAlignment="1">
      <alignment horizontal="center" vertical="center" wrapText="1"/>
    </xf>
    <xf numFmtId="0" fontId="62" fillId="0" borderId="0" xfId="0" applyFont="1"/>
    <xf numFmtId="0" fontId="0" fillId="0" borderId="22" xfId="0" applyBorder="1"/>
    <xf numFmtId="9" fontId="6" fillId="15" borderId="22" xfId="11" applyFont="1" applyFill="1" applyBorder="1" applyAlignment="1">
      <alignment horizontal="center" vertical="center" wrapText="1"/>
    </xf>
    <xf numFmtId="0" fontId="4" fillId="8" borderId="37" xfId="0" applyFont="1" applyFill="1" applyBorder="1" applyAlignment="1">
      <alignment horizontal="center" vertical="center" wrapText="1"/>
    </xf>
    <xf numFmtId="0" fontId="4" fillId="8" borderId="38" xfId="0" applyFont="1" applyFill="1" applyBorder="1" applyAlignment="1">
      <alignment horizontal="center" vertical="center" wrapText="1"/>
    </xf>
    <xf numFmtId="0" fontId="4" fillId="8" borderId="42" xfId="0" applyFont="1" applyFill="1" applyBorder="1" applyAlignment="1">
      <alignment horizontal="center" vertical="center" wrapText="1"/>
    </xf>
    <xf numFmtId="0" fontId="62" fillId="0" borderId="25" xfId="0" applyFont="1" applyBorder="1"/>
    <xf numFmtId="0" fontId="0" fillId="0" borderId="29" xfId="0" applyBorder="1"/>
    <xf numFmtId="9" fontId="6" fillId="15" borderId="29" xfId="11" applyFont="1" applyFill="1" applyBorder="1" applyAlignment="1">
      <alignment horizontal="center" vertical="center" wrapText="1"/>
    </xf>
    <xf numFmtId="0" fontId="62" fillId="0" borderId="30" xfId="0" applyFont="1" applyBorder="1"/>
    <xf numFmtId="180" fontId="6" fillId="0" borderId="42" xfId="0" applyNumberFormat="1" applyFont="1" applyBorder="1" applyAlignment="1">
      <alignment horizontal="center" vertical="center" wrapText="1"/>
    </xf>
    <xf numFmtId="180" fontId="6" fillId="0" borderId="25" xfId="0" applyNumberFormat="1" applyFont="1" applyBorder="1" applyAlignment="1">
      <alignment horizontal="center" vertical="center" wrapText="1"/>
    </xf>
    <xf numFmtId="180" fontId="6" fillId="0" borderId="30" xfId="0" applyNumberFormat="1" applyFont="1" applyBorder="1" applyAlignment="1">
      <alignment horizontal="center" vertical="center" wrapText="1"/>
    </xf>
    <xf numFmtId="180" fontId="4" fillId="0" borderId="20" xfId="0" applyNumberFormat="1" applyFont="1" applyBorder="1" applyAlignment="1">
      <alignment horizontal="center" vertical="center" wrapText="1"/>
    </xf>
    <xf numFmtId="49" fontId="49" fillId="4" borderId="0" xfId="0" applyNumberFormat="1" applyFont="1" applyFill="1" applyAlignment="1">
      <alignment horizontal="center" vertical="center"/>
    </xf>
    <xf numFmtId="0" fontId="49" fillId="4" borderId="0" xfId="0" applyFont="1" applyFill="1" applyAlignment="1">
      <alignment horizontal="center" vertical="center"/>
    </xf>
    <xf numFmtId="0" fontId="49" fillId="4" borderId="0" xfId="0" applyFont="1" applyFill="1" applyAlignment="1">
      <alignment horizontal="justify" vertical="center" wrapText="1"/>
    </xf>
    <xf numFmtId="4" fontId="49" fillId="4" borderId="0" xfId="0" applyNumberFormat="1" applyFont="1" applyFill="1" applyAlignment="1">
      <alignment horizontal="center" vertical="center"/>
    </xf>
    <xf numFmtId="164" fontId="49" fillId="4" borderId="0" xfId="0" applyNumberFormat="1" applyFont="1" applyFill="1" applyAlignment="1">
      <alignment horizontal="center" vertical="center"/>
    </xf>
    <xf numFmtId="164" fontId="49" fillId="4" borderId="11" xfId="0" applyNumberFormat="1" applyFont="1" applyFill="1" applyBorder="1" applyAlignment="1">
      <alignment horizontal="center" vertical="center" wrapText="1"/>
    </xf>
    <xf numFmtId="0" fontId="65" fillId="16" borderId="22" xfId="0" applyFont="1" applyFill="1" applyBorder="1" applyAlignment="1">
      <alignment horizontal="center"/>
    </xf>
    <xf numFmtId="0" fontId="64" fillId="0" borderId="22" xfId="0" applyFont="1" applyBorder="1" applyAlignment="1">
      <alignment horizontal="center" vertical="center"/>
    </xf>
    <xf numFmtId="0" fontId="65" fillId="0" borderId="22" xfId="0" applyFont="1" applyBorder="1" applyAlignment="1">
      <alignment horizontal="center" vertical="center"/>
    </xf>
    <xf numFmtId="0" fontId="64" fillId="0" borderId="22" xfId="0" applyFont="1" applyBorder="1" applyAlignment="1">
      <alignment horizontal="center"/>
    </xf>
    <xf numFmtId="1" fontId="66" fillId="0" borderId="22" xfId="0" applyNumberFormat="1" applyFont="1" applyBorder="1" applyAlignment="1">
      <alignment horizontal="left"/>
    </xf>
    <xf numFmtId="1" fontId="66" fillId="0" borderId="22" xfId="0" applyNumberFormat="1" applyFont="1" applyBorder="1" applyAlignment="1">
      <alignment horizontal="center"/>
    </xf>
    <xf numFmtId="181" fontId="66" fillId="0" borderId="22" xfId="0" applyNumberFormat="1" applyFont="1" applyBorder="1" applyAlignment="1">
      <alignment horizontal="left"/>
    </xf>
    <xf numFmtId="2" fontId="66" fillId="0" borderId="22" xfId="0" applyNumberFormat="1" applyFont="1" applyBorder="1" applyAlignment="1">
      <alignment horizontal="center"/>
    </xf>
    <xf numFmtId="2" fontId="66" fillId="0" borderId="22" xfId="11" applyNumberFormat="1" applyFont="1" applyFill="1" applyBorder="1" applyAlignment="1">
      <alignment horizontal="center"/>
    </xf>
    <xf numFmtId="2" fontId="67" fillId="0" borderId="22" xfId="0" applyNumberFormat="1" applyFont="1" applyBorder="1" applyAlignment="1">
      <alignment horizontal="center"/>
    </xf>
    <xf numFmtId="2" fontId="65" fillId="0" borderId="22" xfId="0" applyNumberFormat="1" applyFont="1" applyBorder="1" applyAlignment="1">
      <alignment horizontal="center"/>
    </xf>
    <xf numFmtId="179" fontId="63" fillId="17" borderId="22" xfId="11" applyNumberFormat="1" applyFont="1" applyFill="1" applyBorder="1" applyAlignment="1">
      <alignment vertical="center" wrapText="1"/>
    </xf>
    <xf numFmtId="182" fontId="63" fillId="17" borderId="22" xfId="0" applyNumberFormat="1" applyFont="1" applyFill="1" applyBorder="1"/>
    <xf numFmtId="183" fontId="2" fillId="0" borderId="0" xfId="0" applyNumberFormat="1" applyFont="1" applyAlignment="1">
      <alignment horizontal="center" vertical="center"/>
    </xf>
    <xf numFmtId="44" fontId="2" fillId="0" borderId="0" xfId="0" applyNumberFormat="1" applyFont="1" applyAlignment="1">
      <alignment horizontal="center" vertical="center"/>
    </xf>
    <xf numFmtId="44" fontId="68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4" fontId="69" fillId="0" borderId="0" xfId="0" applyNumberFormat="1" applyFont="1" applyBorder="1" applyAlignment="1">
      <alignment horizontal="center" vertical="center"/>
    </xf>
    <xf numFmtId="164" fontId="70" fillId="0" borderId="0" xfId="1" applyFont="1" applyBorder="1" applyAlignment="1">
      <alignment horizontal="center" vertical="center"/>
    </xf>
    <xf numFmtId="0" fontId="49" fillId="0" borderId="22" xfId="0" applyFont="1" applyFill="1" applyBorder="1" applyAlignment="1">
      <alignment horizontal="justify" vertical="center" wrapText="1"/>
    </xf>
    <xf numFmtId="0" fontId="49" fillId="0" borderId="27" xfId="0" applyFont="1" applyFill="1" applyBorder="1" applyAlignment="1">
      <alignment horizontal="center" vertical="center"/>
    </xf>
    <xf numFmtId="4" fontId="49" fillId="0" borderId="22" xfId="0" applyNumberFormat="1" applyFont="1" applyFill="1" applyBorder="1" applyAlignment="1">
      <alignment horizontal="center" vertical="center"/>
    </xf>
    <xf numFmtId="0" fontId="49" fillId="0" borderId="22" xfId="0" applyFont="1" applyFill="1" applyBorder="1" applyAlignment="1">
      <alignment horizontal="center" vertical="center"/>
    </xf>
    <xf numFmtId="4" fontId="9" fillId="0" borderId="22" xfId="0" applyNumberFormat="1" applyFont="1" applyFill="1" applyBorder="1" applyAlignment="1">
      <alignment horizontal="center" vertical="center"/>
    </xf>
    <xf numFmtId="0" fontId="9" fillId="4" borderId="22" xfId="0" applyFont="1" applyFill="1" applyBorder="1" applyAlignment="1">
      <alignment horizontal="justify" vertical="center" wrapText="1"/>
    </xf>
    <xf numFmtId="0" fontId="5" fillId="2" borderId="141" xfId="0" applyFont="1" applyFill="1" applyBorder="1" applyAlignment="1">
      <alignment horizontal="center" vertical="center" wrapText="1"/>
    </xf>
    <xf numFmtId="0" fontId="5" fillId="2" borderId="142" xfId="0" applyFont="1" applyFill="1" applyBorder="1" applyAlignment="1">
      <alignment horizontal="center" vertical="center" wrapText="1"/>
    </xf>
    <xf numFmtId="164" fontId="48" fillId="3" borderId="144" xfId="0" applyNumberFormat="1" applyFont="1" applyFill="1" applyBorder="1" applyAlignment="1">
      <alignment vertical="center" wrapText="1"/>
    </xf>
    <xf numFmtId="0" fontId="49" fillId="0" borderId="145" xfId="0" applyFont="1" applyBorder="1" applyAlignment="1">
      <alignment horizontal="center" vertical="center"/>
    </xf>
    <xf numFmtId="164" fontId="49" fillId="0" borderId="146" xfId="0" applyNumberFormat="1" applyFont="1" applyBorder="1" applyAlignment="1">
      <alignment horizontal="center" vertical="center" wrapText="1"/>
    </xf>
    <xf numFmtId="164" fontId="49" fillId="4" borderId="146" xfId="0" applyNumberFormat="1" applyFont="1" applyFill="1" applyBorder="1" applyAlignment="1">
      <alignment horizontal="center" vertical="center" wrapText="1"/>
    </xf>
    <xf numFmtId="0" fontId="49" fillId="0" borderId="137" xfId="0" applyFont="1" applyBorder="1" applyAlignment="1">
      <alignment horizontal="center" vertical="center"/>
    </xf>
    <xf numFmtId="0" fontId="49" fillId="4" borderId="0" xfId="0" applyFont="1" applyFill="1" applyBorder="1" applyAlignment="1">
      <alignment horizontal="justify" vertical="center" wrapText="1"/>
    </xf>
    <xf numFmtId="0" fontId="49" fillId="4" borderId="0" xfId="0" applyFont="1" applyFill="1" applyBorder="1" applyAlignment="1">
      <alignment horizontal="center" vertical="center"/>
    </xf>
    <xf numFmtId="4" fontId="49" fillId="4" borderId="0" xfId="0" applyNumberFormat="1" applyFont="1" applyFill="1" applyBorder="1" applyAlignment="1">
      <alignment horizontal="center" vertical="center"/>
    </xf>
    <xf numFmtId="164" fontId="49" fillId="4" borderId="0" xfId="0" applyNumberFormat="1" applyFont="1" applyFill="1" applyBorder="1" applyAlignment="1">
      <alignment horizontal="center" vertical="center"/>
    </xf>
    <xf numFmtId="164" fontId="49" fillId="4" borderId="138" xfId="0" applyNumberFormat="1" applyFont="1" applyFill="1" applyBorder="1" applyAlignment="1">
      <alignment horizontal="center" vertical="center" wrapText="1"/>
    </xf>
    <xf numFmtId="164" fontId="48" fillId="0" borderId="142" xfId="0" applyNumberFormat="1" applyFont="1" applyBorder="1" applyAlignment="1">
      <alignment horizontal="center" vertical="center" wrapText="1"/>
    </xf>
    <xf numFmtId="164" fontId="48" fillId="0" borderId="146" xfId="0" applyNumberFormat="1" applyFont="1" applyBorder="1" applyAlignment="1">
      <alignment horizontal="center" vertical="center" wrapText="1"/>
    </xf>
    <xf numFmtId="0" fontId="49" fillId="0" borderId="0" xfId="0" applyFont="1" applyBorder="1" applyAlignment="1">
      <alignment horizontal="justify" vertical="center" wrapText="1"/>
    </xf>
    <xf numFmtId="0" fontId="49" fillId="0" borderId="0" xfId="0" applyFont="1" applyBorder="1" applyAlignment="1">
      <alignment horizontal="center" vertical="center"/>
    </xf>
    <xf numFmtId="4" fontId="49" fillId="0" borderId="0" xfId="0" applyNumberFormat="1" applyFont="1" applyBorder="1" applyAlignment="1">
      <alignment horizontal="center" vertical="center"/>
    </xf>
    <xf numFmtId="164" fontId="49" fillId="0" borderId="0" xfId="0" applyNumberFormat="1" applyFont="1" applyBorder="1" applyAlignment="1">
      <alignment horizontal="center" vertical="center"/>
    </xf>
    <xf numFmtId="164" fontId="49" fillId="0" borderId="138" xfId="0" applyNumberFormat="1" applyFont="1" applyBorder="1" applyAlignment="1">
      <alignment horizontal="center" vertical="center" wrapText="1"/>
    </xf>
    <xf numFmtId="0" fontId="0" fillId="0" borderId="137" xfId="0" applyBorder="1"/>
    <xf numFmtId="0" fontId="0" fillId="0" borderId="0" xfId="0" applyBorder="1"/>
    <xf numFmtId="0" fontId="0" fillId="0" borderId="138" xfId="0" applyBorder="1"/>
    <xf numFmtId="164" fontId="48" fillId="3" borderId="150" xfId="0" applyNumberFormat="1" applyFont="1" applyFill="1" applyBorder="1" applyAlignment="1">
      <alignment vertical="center" wrapText="1"/>
    </xf>
    <xf numFmtId="0" fontId="18" fillId="10" borderId="106" xfId="12" applyFont="1" applyFill="1" applyBorder="1" applyAlignment="1">
      <alignment horizontal="center" vertical="center" wrapText="1"/>
    </xf>
    <xf numFmtId="0" fontId="18" fillId="10" borderId="107" xfId="12" applyFont="1" applyFill="1" applyBorder="1" applyAlignment="1">
      <alignment horizontal="center" vertical="center" wrapText="1"/>
    </xf>
    <xf numFmtId="44" fontId="56" fillId="10" borderId="106" xfId="13" applyFont="1" applyFill="1" applyBorder="1" applyAlignment="1">
      <alignment horizontal="center" vertical="center"/>
    </xf>
    <xf numFmtId="44" fontId="56" fillId="10" borderId="107" xfId="13" applyFont="1" applyFill="1" applyBorder="1" applyAlignment="1">
      <alignment horizontal="center" vertical="center"/>
    </xf>
    <xf numFmtId="44" fontId="56" fillId="10" borderId="111" xfId="13" applyFont="1" applyFill="1" applyBorder="1" applyAlignment="1">
      <alignment horizontal="center" vertical="center"/>
    </xf>
    <xf numFmtId="44" fontId="56" fillId="10" borderId="109" xfId="13" applyFont="1" applyFill="1" applyBorder="1" applyAlignment="1">
      <alignment horizontal="center" vertical="center"/>
    </xf>
    <xf numFmtId="0" fontId="60" fillId="0" borderId="79" xfId="12" applyFont="1" applyBorder="1" applyAlignment="1">
      <alignment horizontal="center" vertical="center"/>
    </xf>
    <xf numFmtId="0" fontId="61" fillId="0" borderId="0" xfId="12" applyFont="1" applyAlignment="1">
      <alignment horizontal="center" vertical="center"/>
    </xf>
    <xf numFmtId="10" fontId="59" fillId="11" borderId="124" xfId="14" applyNumberFormat="1" applyFont="1" applyFill="1" applyBorder="1" applyAlignment="1">
      <alignment horizontal="center" vertical="center"/>
    </xf>
    <xf numFmtId="10" fontId="59" fillId="11" borderId="119" xfId="14" applyNumberFormat="1" applyFont="1" applyFill="1" applyBorder="1" applyAlignment="1">
      <alignment horizontal="center" vertical="center"/>
    </xf>
    <xf numFmtId="10" fontId="59" fillId="11" borderId="123" xfId="14" applyNumberFormat="1" applyFont="1" applyFill="1" applyBorder="1" applyAlignment="1">
      <alignment horizontal="center" vertical="center"/>
    </xf>
    <xf numFmtId="4" fontId="59" fillId="11" borderId="124" xfId="12" applyNumberFormat="1" applyFont="1" applyFill="1" applyBorder="1" applyAlignment="1">
      <alignment horizontal="center" vertical="center"/>
    </xf>
    <xf numFmtId="4" fontId="59" fillId="11" borderId="119" xfId="12" applyNumberFormat="1" applyFont="1" applyFill="1" applyBorder="1" applyAlignment="1">
      <alignment horizontal="center" vertical="center"/>
    </xf>
    <xf numFmtId="4" fontId="59" fillId="11" borderId="123" xfId="12" applyNumberFormat="1" applyFont="1" applyFill="1" applyBorder="1" applyAlignment="1">
      <alignment horizontal="center" vertical="center"/>
    </xf>
    <xf numFmtId="0" fontId="59" fillId="11" borderId="118" xfId="12" applyFont="1" applyFill="1" applyBorder="1" applyAlignment="1">
      <alignment horizontal="center" vertical="center"/>
    </xf>
    <xf numFmtId="0" fontId="59" fillId="11" borderId="119" xfId="12" applyFont="1" applyFill="1" applyBorder="1" applyAlignment="1">
      <alignment horizontal="center" vertical="center"/>
    </xf>
    <xf numFmtId="10" fontId="59" fillId="11" borderId="127" xfId="14" applyNumberFormat="1" applyFont="1" applyFill="1" applyBorder="1" applyAlignment="1">
      <alignment horizontal="center" vertical="center"/>
    </xf>
    <xf numFmtId="10" fontId="59" fillId="11" borderId="128" xfId="14" applyNumberFormat="1" applyFont="1" applyFill="1" applyBorder="1" applyAlignment="1">
      <alignment horizontal="center" vertical="center"/>
    </xf>
    <xf numFmtId="10" fontId="59" fillId="11" borderId="129" xfId="14" applyNumberFormat="1" applyFont="1" applyFill="1" applyBorder="1" applyAlignment="1">
      <alignment horizontal="center" vertical="center"/>
    </xf>
    <xf numFmtId="4" fontId="59" fillId="11" borderId="125" xfId="12" applyNumberFormat="1" applyFont="1" applyFill="1" applyBorder="1" applyAlignment="1">
      <alignment horizontal="center" vertical="center"/>
    </xf>
    <xf numFmtId="4" fontId="59" fillId="11" borderId="126" xfId="12" applyNumberFormat="1" applyFont="1" applyFill="1" applyBorder="1" applyAlignment="1">
      <alignment horizontal="center" vertical="center"/>
    </xf>
    <xf numFmtId="164" fontId="56" fillId="13" borderId="115" xfId="12" applyNumberFormat="1" applyFont="1" applyFill="1" applyBorder="1" applyAlignment="1">
      <alignment horizontal="center" vertical="center"/>
    </xf>
    <xf numFmtId="164" fontId="56" fillId="13" borderId="113" xfId="12" applyNumberFormat="1" applyFont="1" applyFill="1" applyBorder="1" applyAlignment="1">
      <alignment horizontal="center" vertical="center"/>
    </xf>
    <xf numFmtId="164" fontId="56" fillId="13" borderId="116" xfId="12" applyNumberFormat="1" applyFont="1" applyFill="1" applyBorder="1" applyAlignment="1">
      <alignment horizontal="center" vertical="center"/>
    </xf>
    <xf numFmtId="0" fontId="9" fillId="4" borderId="94" xfId="12" applyFont="1" applyFill="1" applyBorder="1" applyAlignment="1">
      <alignment horizontal="center"/>
    </xf>
    <xf numFmtId="0" fontId="9" fillId="4" borderId="0" xfId="12" applyFont="1" applyFill="1" applyAlignment="1">
      <alignment horizontal="center"/>
    </xf>
    <xf numFmtId="4" fontId="59" fillId="11" borderId="120" xfId="12" applyNumberFormat="1" applyFont="1" applyFill="1" applyBorder="1" applyAlignment="1">
      <alignment horizontal="center" vertical="center"/>
    </xf>
    <xf numFmtId="4" fontId="59" fillId="11" borderId="121" xfId="12" applyNumberFormat="1" applyFont="1" applyFill="1" applyBorder="1" applyAlignment="1">
      <alignment horizontal="center" vertical="center"/>
    </xf>
    <xf numFmtId="4" fontId="59" fillId="11" borderId="122" xfId="12" applyNumberFormat="1" applyFont="1" applyFill="1" applyBorder="1" applyAlignment="1">
      <alignment horizontal="center" vertical="center"/>
    </xf>
    <xf numFmtId="0" fontId="18" fillId="13" borderId="117" xfId="12" applyFont="1" applyFill="1" applyBorder="1" applyAlignment="1">
      <alignment horizontal="center" vertical="center"/>
    </xf>
    <xf numFmtId="0" fontId="18" fillId="13" borderId="113" xfId="12" applyFont="1" applyFill="1" applyBorder="1" applyAlignment="1">
      <alignment horizontal="center" vertical="center"/>
    </xf>
    <xf numFmtId="164" fontId="56" fillId="13" borderId="114" xfId="12" applyNumberFormat="1" applyFont="1" applyFill="1" applyBorder="1" applyAlignment="1">
      <alignment horizontal="center" vertical="center"/>
    </xf>
    <xf numFmtId="0" fontId="58" fillId="12" borderId="19" xfId="12" applyFont="1" applyFill="1" applyBorder="1" applyAlignment="1">
      <alignment horizontal="center" vertical="center"/>
    </xf>
    <xf numFmtId="0" fontId="58" fillId="12" borderId="17" xfId="12" applyFont="1" applyFill="1" applyBorder="1" applyAlignment="1">
      <alignment horizontal="center" vertical="center"/>
    </xf>
    <xf numFmtId="0" fontId="58" fillId="12" borderId="20" xfId="12" applyFont="1" applyFill="1" applyBorder="1" applyAlignment="1">
      <alignment horizontal="center" vertical="center"/>
    </xf>
    <xf numFmtId="0" fontId="18" fillId="13" borderId="112" xfId="12" applyFont="1" applyFill="1" applyBorder="1" applyAlignment="1">
      <alignment horizontal="center" vertical="center"/>
    </xf>
    <xf numFmtId="0" fontId="18" fillId="13" borderId="89" xfId="12" applyFont="1" applyFill="1" applyBorder="1" applyAlignment="1">
      <alignment horizontal="center" vertical="center"/>
    </xf>
    <xf numFmtId="0" fontId="18" fillId="13" borderId="90" xfId="12" applyFont="1" applyFill="1" applyBorder="1" applyAlignment="1">
      <alignment horizontal="center" vertical="center"/>
    </xf>
    <xf numFmtId="0" fontId="18" fillId="11" borderId="81" xfId="12" applyFont="1" applyFill="1" applyBorder="1" applyAlignment="1">
      <alignment horizontal="center" vertical="center" wrapText="1"/>
    </xf>
    <xf numFmtId="0" fontId="18" fillId="11" borderId="0" xfId="12" applyFont="1" applyFill="1" applyAlignment="1">
      <alignment horizontal="center" vertical="center" wrapText="1"/>
    </xf>
    <xf numFmtId="0" fontId="18" fillId="11" borderId="84" xfId="12" applyFont="1" applyFill="1" applyBorder="1" applyAlignment="1">
      <alignment horizontal="center" vertical="center" wrapText="1"/>
    </xf>
    <xf numFmtId="0" fontId="18" fillId="11" borderId="100" xfId="12" applyFont="1" applyFill="1" applyBorder="1" applyAlignment="1">
      <alignment horizontal="center" vertical="center" wrapText="1"/>
    </xf>
    <xf numFmtId="0" fontId="18" fillId="11" borderId="86" xfId="12" applyFont="1" applyFill="1" applyBorder="1" applyAlignment="1">
      <alignment horizontal="center" vertical="center" wrapText="1"/>
    </xf>
    <xf numFmtId="0" fontId="18" fillId="11" borderId="87" xfId="12" applyFont="1" applyFill="1" applyBorder="1" applyAlignment="1">
      <alignment horizontal="center" vertical="center" wrapText="1"/>
    </xf>
    <xf numFmtId="164" fontId="56" fillId="13" borderId="109" xfId="12" applyNumberFormat="1" applyFont="1" applyFill="1" applyBorder="1" applyAlignment="1">
      <alignment horizontal="center" vertical="center"/>
    </xf>
    <xf numFmtId="164" fontId="56" fillId="13" borderId="107" xfId="12" applyNumberFormat="1" applyFont="1" applyFill="1" applyBorder="1" applyAlignment="1">
      <alignment horizontal="center" vertical="center"/>
    </xf>
    <xf numFmtId="164" fontId="56" fillId="13" borderId="110" xfId="12" applyNumberFormat="1" applyFont="1" applyFill="1" applyBorder="1" applyAlignment="1">
      <alignment horizontal="center" vertical="center"/>
    </xf>
    <xf numFmtId="0" fontId="18" fillId="10" borderId="106" xfId="12" applyFont="1" applyFill="1" applyBorder="1" applyAlignment="1">
      <alignment horizontal="center" vertical="center"/>
    </xf>
    <xf numFmtId="0" fontId="18" fillId="10" borderId="107" xfId="12" applyFont="1" applyFill="1" applyBorder="1" applyAlignment="1">
      <alignment horizontal="center" vertical="center"/>
    </xf>
    <xf numFmtId="0" fontId="18" fillId="10" borderId="111" xfId="12" applyFont="1" applyFill="1" applyBorder="1" applyAlignment="1">
      <alignment horizontal="center" vertical="center"/>
    </xf>
    <xf numFmtId="164" fontId="56" fillId="10" borderId="115" xfId="12" applyNumberFormat="1" applyFont="1" applyFill="1" applyBorder="1" applyAlignment="1">
      <alignment horizontal="center" vertical="center"/>
    </xf>
    <xf numFmtId="164" fontId="56" fillId="10" borderId="113" xfId="12" applyNumberFormat="1" applyFont="1" applyFill="1" applyBorder="1" applyAlignment="1">
      <alignment horizontal="center" vertical="center"/>
    </xf>
    <xf numFmtId="164" fontId="56" fillId="10" borderId="114" xfId="12" applyNumberFormat="1" applyFont="1" applyFill="1" applyBorder="1" applyAlignment="1">
      <alignment horizontal="center" vertical="center"/>
    </xf>
    <xf numFmtId="164" fontId="56" fillId="10" borderId="116" xfId="12" applyNumberFormat="1" applyFont="1" applyFill="1" applyBorder="1" applyAlignment="1">
      <alignment horizontal="center" vertical="center"/>
    </xf>
    <xf numFmtId="0" fontId="18" fillId="13" borderId="106" xfId="12" applyFont="1" applyFill="1" applyBorder="1" applyAlignment="1">
      <alignment horizontal="center" vertical="center"/>
    </xf>
    <xf numFmtId="0" fontId="18" fillId="13" borderId="107" xfId="12" applyFont="1" applyFill="1" applyBorder="1" applyAlignment="1">
      <alignment horizontal="center" vertical="center"/>
    </xf>
    <xf numFmtId="164" fontId="56" fillId="13" borderId="108" xfId="12" applyNumberFormat="1" applyFont="1" applyFill="1" applyBorder="1" applyAlignment="1">
      <alignment horizontal="center" vertical="center"/>
    </xf>
    <xf numFmtId="0" fontId="18" fillId="11" borderId="19" xfId="12" applyFont="1" applyFill="1" applyBorder="1" applyAlignment="1">
      <alignment horizontal="center" vertical="center" wrapText="1"/>
    </xf>
    <xf numFmtId="0" fontId="18" fillId="11" borderId="17" xfId="12" applyFont="1" applyFill="1" applyBorder="1" applyAlignment="1">
      <alignment horizontal="center" vertical="center" wrapText="1"/>
    </xf>
    <xf numFmtId="0" fontId="18" fillId="11" borderId="20" xfId="12" applyFont="1" applyFill="1" applyBorder="1" applyAlignment="1">
      <alignment horizontal="center" vertical="center" wrapText="1"/>
    </xf>
    <xf numFmtId="0" fontId="18" fillId="10" borderId="112" xfId="12" applyFont="1" applyFill="1" applyBorder="1" applyAlignment="1">
      <alignment horizontal="center" vertical="center"/>
    </xf>
    <xf numFmtId="0" fontId="18" fillId="10" borderId="89" xfId="12" applyFont="1" applyFill="1" applyBorder="1" applyAlignment="1">
      <alignment horizontal="center" vertical="center"/>
    </xf>
    <xf numFmtId="44" fontId="56" fillId="14" borderId="106" xfId="13" applyFont="1" applyFill="1" applyBorder="1" applyAlignment="1">
      <alignment horizontal="center" vertical="center"/>
    </xf>
    <xf numFmtId="44" fontId="56" fillId="14" borderId="107" xfId="13" applyFont="1" applyFill="1" applyBorder="1" applyAlignment="1">
      <alignment horizontal="center" vertical="center"/>
    </xf>
    <xf numFmtId="44" fontId="56" fillId="14" borderId="111" xfId="13" applyFont="1" applyFill="1" applyBorder="1" applyAlignment="1">
      <alignment horizontal="center" vertical="center"/>
    </xf>
    <xf numFmtId="44" fontId="56" fillId="10" borderId="110" xfId="13" applyFont="1" applyFill="1" applyBorder="1" applyAlignment="1">
      <alignment horizontal="center" vertical="center"/>
    </xf>
    <xf numFmtId="0" fontId="18" fillId="14" borderId="106" xfId="12" applyFont="1" applyFill="1" applyBorder="1" applyAlignment="1">
      <alignment horizontal="center" vertical="center"/>
    </xf>
    <xf numFmtId="0" fontId="18" fillId="14" borderId="107" xfId="12" applyFont="1" applyFill="1" applyBorder="1" applyAlignment="1">
      <alignment horizontal="center" vertical="center"/>
    </xf>
    <xf numFmtId="0" fontId="18" fillId="13" borderId="106" xfId="12" applyFont="1" applyFill="1" applyBorder="1" applyAlignment="1">
      <alignment horizontal="center" vertical="center" wrapText="1"/>
    </xf>
    <xf numFmtId="0" fontId="18" fillId="13" borderId="107" xfId="12" applyFont="1" applyFill="1" applyBorder="1" applyAlignment="1">
      <alignment horizontal="center" vertical="center" wrapText="1"/>
    </xf>
    <xf numFmtId="164" fontId="55" fillId="10" borderId="107" xfId="12" applyNumberFormat="1" applyFont="1" applyFill="1" applyBorder="1" applyAlignment="1">
      <alignment horizontal="center" vertical="center"/>
    </xf>
    <xf numFmtId="164" fontId="55" fillId="10" borderId="108" xfId="12" applyNumberFormat="1" applyFont="1" applyFill="1" applyBorder="1" applyAlignment="1">
      <alignment horizontal="center" vertical="center"/>
    </xf>
    <xf numFmtId="44" fontId="56" fillId="10" borderId="108" xfId="13" applyFont="1" applyFill="1" applyBorder="1" applyAlignment="1">
      <alignment horizontal="center" vertical="center"/>
    </xf>
    <xf numFmtId="164" fontId="56" fillId="13" borderId="100" xfId="12" applyNumberFormat="1" applyFont="1" applyFill="1" applyBorder="1" applyAlignment="1">
      <alignment horizontal="center" vertical="center"/>
    </xf>
    <xf numFmtId="164" fontId="56" fillId="13" borderId="86" xfId="12" applyNumberFormat="1" applyFont="1" applyFill="1" applyBorder="1" applyAlignment="1">
      <alignment horizontal="center" vertical="center"/>
    </xf>
    <xf numFmtId="164" fontId="56" fillId="13" borderId="105" xfId="12" applyNumberFormat="1" applyFont="1" applyFill="1" applyBorder="1" applyAlignment="1">
      <alignment horizontal="center" vertical="center"/>
    </xf>
    <xf numFmtId="164" fontId="55" fillId="10" borderId="109" xfId="12" applyNumberFormat="1" applyFont="1" applyFill="1" applyBorder="1" applyAlignment="1">
      <alignment horizontal="center" vertical="center"/>
    </xf>
    <xf numFmtId="164" fontId="55" fillId="10" borderId="110" xfId="12" applyNumberFormat="1" applyFont="1" applyFill="1" applyBorder="1" applyAlignment="1">
      <alignment horizontal="center" vertical="center"/>
    </xf>
    <xf numFmtId="0" fontId="18" fillId="13" borderId="104" xfId="12" applyFont="1" applyFill="1" applyBorder="1" applyAlignment="1">
      <alignment horizontal="center" vertical="center"/>
    </xf>
    <xf numFmtId="0" fontId="18" fillId="13" borderId="86" xfId="12" applyFont="1" applyFill="1" applyBorder="1" applyAlignment="1">
      <alignment horizontal="center" vertical="center"/>
    </xf>
    <xf numFmtId="164" fontId="56" fillId="13" borderId="101" xfId="12" applyNumberFormat="1" applyFont="1" applyFill="1" applyBorder="1" applyAlignment="1">
      <alignment horizontal="center" vertical="center"/>
    </xf>
    <xf numFmtId="164" fontId="56" fillId="13" borderId="81" xfId="12" applyNumberFormat="1" applyFont="1" applyFill="1" applyBorder="1" applyAlignment="1">
      <alignment horizontal="center" vertical="center"/>
    </xf>
    <xf numFmtId="164" fontId="56" fillId="13" borderId="0" xfId="12" applyNumberFormat="1" applyFont="1" applyFill="1" applyAlignment="1">
      <alignment horizontal="center" vertical="center"/>
    </xf>
    <xf numFmtId="164" fontId="56" fillId="13" borderId="82" xfId="12" applyNumberFormat="1" applyFont="1" applyFill="1" applyBorder="1" applyAlignment="1">
      <alignment horizontal="center" vertical="center"/>
    </xf>
    <xf numFmtId="164" fontId="56" fillId="13" borderId="84" xfId="12" applyNumberFormat="1" applyFont="1" applyFill="1" applyBorder="1" applyAlignment="1">
      <alignment horizontal="center" vertical="center"/>
    </xf>
    <xf numFmtId="0" fontId="18" fillId="10" borderId="19" xfId="12" applyFont="1" applyFill="1" applyBorder="1" applyAlignment="1">
      <alignment horizontal="center" vertical="center"/>
    </xf>
    <xf numFmtId="0" fontId="18" fillId="10" borderId="17" xfId="12" applyFont="1" applyFill="1" applyBorder="1" applyAlignment="1">
      <alignment horizontal="center" vertical="center"/>
    </xf>
    <xf numFmtId="0" fontId="18" fillId="10" borderId="20" xfId="12" applyFont="1" applyFill="1" applyBorder="1" applyAlignment="1">
      <alignment horizontal="center" vertical="center"/>
    </xf>
    <xf numFmtId="0" fontId="18" fillId="10" borderId="102" xfId="12" applyFont="1" applyFill="1" applyBorder="1" applyAlignment="1">
      <alignment horizontal="center" vertical="center"/>
    </xf>
    <xf numFmtId="44" fontId="56" fillId="10" borderId="102" xfId="13" applyFont="1" applyFill="1" applyBorder="1" applyAlignment="1">
      <alignment horizontal="center" vertical="center"/>
    </xf>
    <xf numFmtId="44" fontId="56" fillId="10" borderId="89" xfId="13" applyFont="1" applyFill="1" applyBorder="1" applyAlignment="1">
      <alignment horizontal="center" vertical="center"/>
    </xf>
    <xf numFmtId="44" fontId="56" fillId="10" borderId="103" xfId="13" applyFont="1" applyFill="1" applyBorder="1" applyAlignment="1">
      <alignment horizontal="center" vertical="center"/>
    </xf>
    <xf numFmtId="0" fontId="58" fillId="12" borderId="1" xfId="12" applyFont="1" applyFill="1" applyBorder="1" applyAlignment="1">
      <alignment horizontal="center" vertical="center"/>
    </xf>
    <xf numFmtId="0" fontId="58" fillId="12" borderId="2" xfId="12" applyFont="1" applyFill="1" applyBorder="1" applyAlignment="1">
      <alignment horizontal="center" vertical="center"/>
    </xf>
    <xf numFmtId="0" fontId="18" fillId="13" borderId="81" xfId="12" applyFont="1" applyFill="1" applyBorder="1" applyAlignment="1">
      <alignment horizontal="center" vertical="center"/>
    </xf>
    <xf numFmtId="0" fontId="18" fillId="13" borderId="0" xfId="12" applyFont="1" applyFill="1" applyAlignment="1">
      <alignment horizontal="center" vertical="center"/>
    </xf>
    <xf numFmtId="0" fontId="18" fillId="11" borderId="10" xfId="12" applyFont="1" applyFill="1" applyBorder="1" applyAlignment="1">
      <alignment horizontal="center" vertical="center" wrapText="1"/>
    </xf>
    <xf numFmtId="0" fontId="18" fillId="11" borderId="11" xfId="12" applyFont="1" applyFill="1" applyBorder="1" applyAlignment="1">
      <alignment horizontal="center" vertical="center" wrapText="1"/>
    </xf>
    <xf numFmtId="0" fontId="18" fillId="13" borderId="100" xfId="12" applyFont="1" applyFill="1" applyBorder="1" applyAlignment="1">
      <alignment horizontal="center" vertical="center"/>
    </xf>
    <xf numFmtId="166" fontId="56" fillId="11" borderId="19" xfId="12" applyNumberFormat="1" applyFont="1" applyFill="1" applyBorder="1" applyAlignment="1">
      <alignment horizontal="center" vertical="center"/>
    </xf>
    <xf numFmtId="166" fontId="56" fillId="11" borderId="17" xfId="12" applyNumberFormat="1" applyFont="1" applyFill="1" applyBorder="1" applyAlignment="1">
      <alignment horizontal="center" vertical="center"/>
    </xf>
    <xf numFmtId="166" fontId="56" fillId="11" borderId="20" xfId="12" applyNumberFormat="1" applyFont="1" applyFill="1" applyBorder="1" applyAlignment="1">
      <alignment horizontal="center" vertical="center"/>
    </xf>
    <xf numFmtId="0" fontId="9" fillId="0" borderId="76" xfId="12" applyFont="1" applyBorder="1" applyAlignment="1">
      <alignment horizontal="center"/>
    </xf>
    <xf numFmtId="0" fontId="54" fillId="0" borderId="77" xfId="12" applyFont="1" applyBorder="1"/>
    <xf numFmtId="0" fontId="54" fillId="0" borderId="81" xfId="12" applyFont="1" applyBorder="1"/>
    <xf numFmtId="0" fontId="54" fillId="0" borderId="82" xfId="12" applyFont="1" applyBorder="1"/>
    <xf numFmtId="0" fontId="54" fillId="0" borderId="91" xfId="12" applyFont="1" applyBorder="1"/>
    <xf numFmtId="0" fontId="54" fillId="0" borderId="92" xfId="12" applyFont="1" applyBorder="1"/>
    <xf numFmtId="0" fontId="14" fillId="0" borderId="78" xfId="12" applyFont="1" applyBorder="1" applyAlignment="1">
      <alignment horizontal="center" vertical="center" wrapText="1"/>
    </xf>
    <xf numFmtId="0" fontId="54" fillId="0" borderId="79" xfId="12" applyFont="1" applyBorder="1"/>
    <xf numFmtId="0" fontId="54" fillId="0" borderId="80" xfId="12" applyFont="1" applyBorder="1"/>
    <xf numFmtId="0" fontId="54" fillId="0" borderId="83" xfId="12" applyFont="1" applyBorder="1"/>
    <xf numFmtId="0" fontId="53" fillId="0" borderId="0" xfId="12"/>
    <xf numFmtId="0" fontId="54" fillId="0" borderId="84" xfId="12" applyFont="1" applyBorder="1"/>
    <xf numFmtId="0" fontId="54" fillId="0" borderId="85" xfId="12" applyFont="1" applyBorder="1"/>
    <xf numFmtId="0" fontId="54" fillId="0" borderId="86" xfId="12" applyFont="1" applyBorder="1"/>
    <xf numFmtId="0" fontId="54" fillId="0" borderId="87" xfId="12" applyFont="1" applyBorder="1"/>
    <xf numFmtId="0" fontId="16" fillId="0" borderId="88" xfId="12" applyFont="1" applyBorder="1" applyAlignment="1">
      <alignment horizontal="center" vertical="center" wrapText="1"/>
    </xf>
    <xf numFmtId="0" fontId="54" fillId="0" borderId="89" xfId="12" applyFont="1" applyBorder="1"/>
    <xf numFmtId="0" fontId="54" fillId="0" borderId="90" xfId="12" applyFont="1" applyBorder="1"/>
    <xf numFmtId="0" fontId="54" fillId="0" borderId="93" xfId="12" applyFont="1" applyBorder="1"/>
    <xf numFmtId="0" fontId="54" fillId="0" borderId="94" xfId="12" applyFont="1" applyBorder="1"/>
    <xf numFmtId="0" fontId="54" fillId="0" borderId="95" xfId="12" applyFont="1" applyBorder="1"/>
    <xf numFmtId="0" fontId="18" fillId="11" borderId="96" xfId="12" applyFont="1" applyFill="1" applyBorder="1" applyAlignment="1">
      <alignment horizontal="center" vertical="center" wrapText="1"/>
    </xf>
    <xf numFmtId="0" fontId="18" fillId="11" borderId="99" xfId="12" applyFont="1" applyFill="1" applyBorder="1" applyAlignment="1">
      <alignment horizontal="center" vertical="center" wrapText="1"/>
    </xf>
    <xf numFmtId="0" fontId="18" fillId="11" borderId="60" xfId="12" applyFont="1" applyFill="1" applyBorder="1" applyAlignment="1">
      <alignment horizontal="center" vertical="center" wrapText="1"/>
    </xf>
    <xf numFmtId="166" fontId="56" fillId="11" borderId="97" xfId="12" applyNumberFormat="1" applyFont="1" applyFill="1" applyBorder="1" applyAlignment="1">
      <alignment horizontal="center" vertical="center"/>
    </xf>
    <xf numFmtId="166" fontId="56" fillId="11" borderId="79" xfId="12" applyNumberFormat="1" applyFont="1" applyFill="1" applyBorder="1" applyAlignment="1">
      <alignment horizontal="center" vertical="center"/>
    </xf>
    <xf numFmtId="166" fontId="56" fillId="11" borderId="98" xfId="12" applyNumberFormat="1" applyFont="1" applyFill="1" applyBorder="1" applyAlignment="1">
      <alignment horizontal="center" vertical="center"/>
    </xf>
    <xf numFmtId="166" fontId="56" fillId="11" borderId="80" xfId="12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7" fillId="0" borderId="10" xfId="0" applyFont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7" fillId="0" borderId="12" xfId="0" applyFont="1" applyBorder="1" applyAlignment="1">
      <alignment horizontal="center" vertical="center" wrapText="1"/>
    </xf>
    <xf numFmtId="0" fontId="47" fillId="0" borderId="13" xfId="0" applyFont="1" applyBorder="1" applyAlignment="1">
      <alignment horizontal="center" vertical="center" wrapText="1"/>
    </xf>
    <xf numFmtId="0" fontId="47" fillId="0" borderId="0" xfId="0" applyFont="1" applyAlignment="1">
      <alignment horizontal="center" vertical="center"/>
    </xf>
    <xf numFmtId="0" fontId="63" fillId="17" borderId="67" xfId="0" applyFont="1" applyFill="1" applyBorder="1" applyAlignment="1">
      <alignment horizontal="center" vertical="center" wrapText="1"/>
    </xf>
    <xf numFmtId="0" fontId="63" fillId="17" borderId="32" xfId="0" applyFont="1" applyFill="1" applyBorder="1" applyAlignment="1">
      <alignment horizontal="center" vertical="center" wrapText="1"/>
    </xf>
    <xf numFmtId="0" fontId="63" fillId="17" borderId="27" xfId="0" applyFont="1" applyFill="1" applyBorder="1" applyAlignment="1">
      <alignment horizontal="center" vertical="center" wrapText="1"/>
    </xf>
    <xf numFmtId="0" fontId="64" fillId="16" borderId="22" xfId="0" applyFont="1" applyFill="1" applyBorder="1" applyAlignment="1">
      <alignment horizontal="left"/>
    </xf>
    <xf numFmtId="0" fontId="64" fillId="0" borderId="22" xfId="0" applyFont="1" applyBorder="1" applyAlignment="1">
      <alignment horizontal="center" vertical="center" wrapText="1"/>
    </xf>
    <xf numFmtId="49" fontId="64" fillId="16" borderId="22" xfId="0" applyNumberFormat="1" applyFont="1" applyFill="1" applyBorder="1" applyAlignment="1">
      <alignment horizontal="center"/>
    </xf>
    <xf numFmtId="0" fontId="65" fillId="16" borderId="22" xfId="0" applyFont="1" applyFill="1" applyBorder="1" applyAlignment="1">
      <alignment horizontal="center" vertical="center"/>
    </xf>
    <xf numFmtId="0" fontId="65" fillId="16" borderId="22" xfId="0" applyFont="1" applyFill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8" fillId="3" borderId="19" xfId="0" applyFont="1" applyFill="1" applyBorder="1" applyAlignment="1">
      <alignment horizontal="center" vertical="center" wrapText="1"/>
    </xf>
    <xf numFmtId="0" fontId="48" fillId="3" borderId="17" xfId="0" applyFont="1" applyFill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56" xfId="0" applyFont="1" applyBorder="1" applyAlignment="1">
      <alignment horizontal="center" vertical="center" wrapText="1"/>
    </xf>
    <xf numFmtId="0" fontId="49" fillId="0" borderId="21" xfId="0" applyFont="1" applyBorder="1" applyAlignment="1">
      <alignment horizontal="center" vertical="center" wrapText="1"/>
    </xf>
    <xf numFmtId="0" fontId="49" fillId="0" borderId="27" xfId="0" applyFont="1" applyBorder="1" applyAlignment="1">
      <alignment horizontal="center" vertical="center" wrapText="1"/>
    </xf>
    <xf numFmtId="0" fontId="49" fillId="0" borderId="26" xfId="0" applyFont="1" applyBorder="1" applyAlignment="1">
      <alignment horizontal="center" vertical="center" wrapText="1"/>
    </xf>
    <xf numFmtId="0" fontId="49" fillId="0" borderId="22" xfId="0" applyFont="1" applyBorder="1" applyAlignment="1">
      <alignment horizontal="center" vertical="center" wrapText="1"/>
    </xf>
    <xf numFmtId="0" fontId="49" fillId="0" borderId="44" xfId="0" applyFont="1" applyBorder="1" applyAlignment="1">
      <alignment horizontal="center" vertical="center" wrapText="1"/>
    </xf>
    <xf numFmtId="0" fontId="49" fillId="0" borderId="67" xfId="0" applyFont="1" applyBorder="1" applyAlignment="1">
      <alignment horizontal="center" vertical="center" wrapText="1"/>
    </xf>
    <xf numFmtId="0" fontId="48" fillId="3" borderId="19" xfId="0" applyFont="1" applyFill="1" applyBorder="1" applyAlignment="1">
      <alignment horizontal="right" vertical="center" wrapText="1"/>
    </xf>
    <xf numFmtId="0" fontId="48" fillId="3" borderId="17" xfId="0" applyFont="1" applyFill="1" applyBorder="1" applyAlignment="1">
      <alignment horizontal="right" vertical="center" wrapText="1"/>
    </xf>
    <xf numFmtId="0" fontId="3" fillId="0" borderId="37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0" fontId="3" fillId="0" borderId="42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47" fillId="0" borderId="26" xfId="0" applyFont="1" applyBorder="1" applyAlignment="1">
      <alignment horizontal="center" vertical="center" wrapText="1"/>
    </xf>
    <xf numFmtId="0" fontId="47" fillId="0" borderId="23" xfId="0" applyFont="1" applyBorder="1" applyAlignment="1">
      <alignment horizontal="center" vertical="center" wrapText="1"/>
    </xf>
    <xf numFmtId="0" fontId="47" fillId="0" borderId="22" xfId="0" applyFont="1" applyBorder="1" applyAlignment="1">
      <alignment horizontal="center" vertical="center" wrapText="1"/>
    </xf>
    <xf numFmtId="0" fontId="47" fillId="0" borderId="25" xfId="0" applyFont="1" applyBorder="1" applyAlignment="1">
      <alignment horizontal="center" vertical="center" wrapText="1"/>
    </xf>
    <xf numFmtId="0" fontId="47" fillId="0" borderId="44" xfId="0" applyFont="1" applyBorder="1" applyAlignment="1">
      <alignment horizontal="center" vertical="center" wrapText="1"/>
    </xf>
    <xf numFmtId="0" fontId="47" fillId="0" borderId="46" xfId="0" applyFont="1" applyBorder="1" applyAlignment="1">
      <alignment horizontal="center" vertical="center" wrapText="1"/>
    </xf>
    <xf numFmtId="0" fontId="47" fillId="0" borderId="67" xfId="0" applyFont="1" applyBorder="1" applyAlignment="1">
      <alignment horizontal="center" vertical="center" wrapText="1"/>
    </xf>
    <xf numFmtId="0" fontId="47" fillId="0" borderId="45" xfId="0" applyFont="1" applyBorder="1" applyAlignment="1">
      <alignment horizontal="center" vertical="center" wrapText="1"/>
    </xf>
    <xf numFmtId="0" fontId="47" fillId="0" borderId="28" xfId="0" applyFont="1" applyBorder="1" applyAlignment="1">
      <alignment horizontal="center" vertical="center" wrapText="1"/>
    </xf>
    <xf numFmtId="0" fontId="47" fillId="0" borderId="29" xfId="0" applyFont="1" applyBorder="1" applyAlignment="1">
      <alignment horizontal="center" vertical="center" wrapText="1"/>
    </xf>
    <xf numFmtId="0" fontId="47" fillId="0" borderId="30" xfId="0" applyFont="1" applyBorder="1" applyAlignment="1">
      <alignment horizontal="center" vertical="center" wrapText="1"/>
    </xf>
    <xf numFmtId="0" fontId="4" fillId="8" borderId="19" xfId="0" applyFont="1" applyFill="1" applyBorder="1" applyAlignment="1">
      <alignment horizontal="center" vertical="center" wrapText="1"/>
    </xf>
    <xf numFmtId="0" fontId="4" fillId="8" borderId="17" xfId="0" applyFont="1" applyFill="1" applyBorder="1" applyAlignment="1">
      <alignment horizontal="center" vertical="center" wrapText="1"/>
    </xf>
    <xf numFmtId="0" fontId="4" fillId="8" borderId="20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right" vertical="center" wrapText="1"/>
    </xf>
    <xf numFmtId="0" fontId="4" fillId="0" borderId="17" xfId="0" applyFont="1" applyBorder="1" applyAlignment="1">
      <alignment horizontal="right" vertical="center" wrapText="1"/>
    </xf>
    <xf numFmtId="0" fontId="4" fillId="0" borderId="16" xfId="0" applyFont="1" applyBorder="1" applyAlignment="1">
      <alignment horizontal="right" vertical="center" wrapText="1"/>
    </xf>
    <xf numFmtId="0" fontId="4" fillId="8" borderId="68" xfId="0" applyFont="1" applyFill="1" applyBorder="1" applyAlignment="1">
      <alignment horizontal="center" vertical="center" wrapText="1"/>
    </xf>
    <xf numFmtId="0" fontId="4" fillId="8" borderId="16" xfId="0" applyFont="1" applyFill="1" applyBorder="1" applyAlignment="1">
      <alignment horizontal="center" vertical="center" wrapText="1"/>
    </xf>
    <xf numFmtId="4" fontId="6" fillId="3" borderId="47" xfId="0" applyNumberFormat="1" applyFont="1" applyFill="1" applyBorder="1" applyAlignment="1">
      <alignment horizontal="center" vertical="center"/>
    </xf>
    <xf numFmtId="4" fontId="6" fillId="3" borderId="43" xfId="0" applyNumberFormat="1" applyFont="1" applyFill="1" applyBorder="1" applyAlignment="1">
      <alignment horizontal="center" vertical="center"/>
    </xf>
    <xf numFmtId="170" fontId="6" fillId="0" borderId="34" xfId="0" applyNumberFormat="1" applyFont="1" applyBorder="1" applyAlignment="1">
      <alignment horizontal="center" vertical="center"/>
    </xf>
    <xf numFmtId="170" fontId="6" fillId="0" borderId="23" xfId="0" applyNumberFormat="1" applyFont="1" applyBorder="1" applyAlignment="1">
      <alignment horizontal="center" vertical="center"/>
    </xf>
    <xf numFmtId="0" fontId="4" fillId="0" borderId="20" xfId="0" applyFont="1" applyBorder="1" applyAlignment="1">
      <alignment horizontal="right" vertical="center" wrapText="1"/>
    </xf>
    <xf numFmtId="0" fontId="4" fillId="0" borderId="47" xfId="0" applyFont="1" applyBorder="1" applyAlignment="1">
      <alignment horizontal="left" vertical="center" wrapText="1"/>
    </xf>
    <xf numFmtId="0" fontId="4" fillId="0" borderId="65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vertical="center" wrapText="1"/>
    </xf>
    <xf numFmtId="0" fontId="6" fillId="0" borderId="34" xfId="0" applyFont="1" applyBorder="1" applyAlignment="1">
      <alignment horizontal="left" vertical="center" wrapText="1"/>
    </xf>
    <xf numFmtId="0" fontId="6" fillId="0" borderId="49" xfId="0" applyFont="1" applyBorder="1" applyAlignment="1">
      <alignment horizontal="left" vertical="center" wrapText="1"/>
    </xf>
    <xf numFmtId="0" fontId="6" fillId="0" borderId="23" xfId="0" applyFont="1" applyBorder="1" applyAlignment="1">
      <alignment horizontal="left" vertical="center" wrapText="1"/>
    </xf>
    <xf numFmtId="0" fontId="4" fillId="0" borderId="22" xfId="0" applyFont="1" applyBorder="1" applyAlignment="1">
      <alignment horizontal="left" vertical="center" wrapText="1"/>
    </xf>
    <xf numFmtId="0" fontId="4" fillId="0" borderId="28" xfId="0" applyFont="1" applyBorder="1" applyAlignment="1">
      <alignment horizontal="right" vertical="center" wrapText="1"/>
    </xf>
    <xf numFmtId="0" fontId="4" fillId="0" borderId="29" xfId="0" applyFont="1" applyBorder="1" applyAlignment="1">
      <alignment horizontal="right" vertical="center" wrapText="1"/>
    </xf>
    <xf numFmtId="0" fontId="4" fillId="0" borderId="37" xfId="0" applyFont="1" applyBorder="1" applyAlignment="1">
      <alignment horizontal="right" vertical="center" wrapText="1"/>
    </xf>
    <xf numFmtId="0" fontId="4" fillId="0" borderId="38" xfId="0" applyFont="1" applyBorder="1" applyAlignment="1">
      <alignment horizontal="right" vertical="center" wrapText="1"/>
    </xf>
    <xf numFmtId="0" fontId="4" fillId="0" borderId="26" xfId="0" applyFont="1" applyBorder="1" applyAlignment="1">
      <alignment horizontal="right" vertical="center" wrapText="1"/>
    </xf>
    <xf numFmtId="0" fontId="4" fillId="0" borderId="22" xfId="0" applyFont="1" applyBorder="1" applyAlignment="1">
      <alignment horizontal="right" vertical="center" wrapText="1"/>
    </xf>
    <xf numFmtId="0" fontId="4" fillId="0" borderId="69" xfId="0" applyFont="1" applyBorder="1" applyAlignment="1">
      <alignment horizontal="right" vertical="center" wrapText="1"/>
    </xf>
    <xf numFmtId="0" fontId="4" fillId="0" borderId="70" xfId="0" applyFont="1" applyBorder="1" applyAlignment="1">
      <alignment horizontal="right" vertical="center" wrapText="1"/>
    </xf>
    <xf numFmtId="0" fontId="4" fillId="0" borderId="54" xfId="0" applyFont="1" applyBorder="1" applyAlignment="1">
      <alignment horizontal="right" vertical="center" wrapText="1"/>
    </xf>
    <xf numFmtId="0" fontId="6" fillId="0" borderId="40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left" vertical="center" wrapText="1"/>
    </xf>
    <xf numFmtId="0" fontId="6" fillId="0" borderId="46" xfId="0" applyFont="1" applyBorder="1" applyAlignment="1">
      <alignment horizontal="left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47" fillId="0" borderId="11" xfId="0" applyFont="1" applyBorder="1" applyAlignment="1">
      <alignment horizontal="center" vertical="center" wrapText="1"/>
    </xf>
    <xf numFmtId="0" fontId="47" fillId="0" borderId="14" xfId="0" applyFont="1" applyBorder="1" applyAlignment="1">
      <alignment horizontal="center" vertical="center" wrapText="1"/>
    </xf>
    <xf numFmtId="0" fontId="4" fillId="8" borderId="38" xfId="0" applyFont="1" applyFill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 wrapText="1"/>
    </xf>
    <xf numFmtId="0" fontId="6" fillId="0" borderId="67" xfId="0" applyFont="1" applyBorder="1" applyAlignment="1">
      <alignment horizontal="left" vertical="center" wrapText="1"/>
    </xf>
    <xf numFmtId="0" fontId="6" fillId="0" borderId="32" xfId="0" applyFont="1" applyBorder="1" applyAlignment="1">
      <alignment horizontal="left" vertical="center" wrapText="1"/>
    </xf>
    <xf numFmtId="0" fontId="6" fillId="0" borderId="27" xfId="0" applyFont="1" applyBorder="1" applyAlignment="1">
      <alignment horizontal="left"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74" xfId="0" applyFont="1" applyBorder="1" applyAlignment="1">
      <alignment horizontal="left" vertical="center" wrapText="1"/>
    </xf>
    <xf numFmtId="0" fontId="23" fillId="0" borderId="0" xfId="2" applyFont="1" applyAlignment="1">
      <alignment horizontal="left"/>
    </xf>
    <xf numFmtId="170" fontId="9" fillId="5" borderId="29" xfId="2" applyNumberFormat="1" applyFont="1" applyFill="1" applyBorder="1" applyAlignment="1">
      <alignment horizontal="center" vertical="center"/>
    </xf>
    <xf numFmtId="170" fontId="9" fillId="5" borderId="30" xfId="2" applyNumberFormat="1" applyFont="1" applyFill="1" applyBorder="1" applyAlignment="1">
      <alignment horizontal="center" vertical="center"/>
    </xf>
    <xf numFmtId="4" fontId="9" fillId="5" borderId="54" xfId="2" applyNumberFormat="1" applyFont="1" applyFill="1" applyBorder="1" applyAlignment="1">
      <alignment horizontal="left" vertical="center"/>
    </xf>
    <xf numFmtId="4" fontId="9" fillId="5" borderId="29" xfId="2" applyNumberFormat="1" applyFont="1" applyFill="1" applyBorder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18" fillId="3" borderId="19" xfId="2" applyFont="1" applyFill="1" applyBorder="1" applyAlignment="1">
      <alignment horizontal="center" vertical="center"/>
    </xf>
    <xf numFmtId="0" fontId="18" fillId="3" borderId="16" xfId="2" applyFont="1" applyFill="1" applyBorder="1" applyAlignment="1">
      <alignment horizontal="center" vertical="center"/>
    </xf>
    <xf numFmtId="4" fontId="18" fillId="3" borderId="19" xfId="2" applyNumberFormat="1" applyFont="1" applyFill="1" applyBorder="1" applyAlignment="1">
      <alignment horizontal="center" vertical="center"/>
    </xf>
    <xf numFmtId="4" fontId="18" fillId="3" borderId="17" xfId="2" applyNumberFormat="1" applyFont="1" applyFill="1" applyBorder="1" applyAlignment="1">
      <alignment horizontal="center" vertical="center"/>
    </xf>
    <xf numFmtId="4" fontId="18" fillId="3" borderId="16" xfId="2" applyNumberFormat="1" applyFont="1" applyFill="1" applyBorder="1" applyAlignment="1">
      <alignment horizontal="center" vertical="center"/>
    </xf>
    <xf numFmtId="170" fontId="9" fillId="5" borderId="27" xfId="2" applyNumberFormat="1" applyFont="1" applyFill="1" applyBorder="1" applyAlignment="1">
      <alignment horizontal="center" vertical="center"/>
    </xf>
    <xf numFmtId="170" fontId="9" fillId="5" borderId="24" xfId="2" applyNumberFormat="1" applyFont="1" applyFill="1" applyBorder="1" applyAlignment="1">
      <alignment horizontal="center" vertical="center"/>
    </xf>
    <xf numFmtId="4" fontId="9" fillId="5" borderId="57" xfId="2" applyNumberFormat="1" applyFont="1" applyFill="1" applyBorder="1" applyAlignment="1">
      <alignment horizontal="left" vertical="center"/>
    </xf>
    <xf numFmtId="4" fontId="9" fillId="5" borderId="27" xfId="2" applyNumberFormat="1" applyFont="1" applyFill="1" applyBorder="1" applyAlignment="1">
      <alignment horizontal="left" vertical="center"/>
    </xf>
    <xf numFmtId="170" fontId="9" fillId="0" borderId="22" xfId="2" applyNumberFormat="1" applyFont="1" applyBorder="1" applyAlignment="1">
      <alignment horizontal="center" vertical="center"/>
    </xf>
    <xf numFmtId="170" fontId="9" fillId="0" borderId="25" xfId="2" applyNumberFormat="1" applyFont="1" applyBorder="1" applyAlignment="1">
      <alignment horizontal="center" vertical="center"/>
    </xf>
    <xf numFmtId="4" fontId="9" fillId="0" borderId="23" xfId="2" applyNumberFormat="1" applyFont="1" applyBorder="1" applyAlignment="1">
      <alignment horizontal="left" vertical="center"/>
    </xf>
    <xf numFmtId="4" fontId="9" fillId="0" borderId="22" xfId="2" applyNumberFormat="1" applyFont="1" applyBorder="1" applyAlignment="1">
      <alignment horizontal="left" vertical="center"/>
    </xf>
    <xf numFmtId="0" fontId="18" fillId="3" borderId="0" xfId="2" applyFont="1" applyFill="1" applyAlignment="1">
      <alignment horizontal="center"/>
    </xf>
    <xf numFmtId="0" fontId="18" fillId="3" borderId="52" xfId="2" applyFont="1" applyFill="1" applyBorder="1" applyAlignment="1">
      <alignment horizontal="center"/>
    </xf>
    <xf numFmtId="0" fontId="9" fillId="0" borderId="37" xfId="2" applyFont="1" applyBorder="1" applyAlignment="1">
      <alignment horizontal="center"/>
    </xf>
    <xf numFmtId="0" fontId="9" fillId="0" borderId="38" xfId="2" applyFont="1" applyBorder="1" applyAlignment="1">
      <alignment horizontal="center"/>
    </xf>
    <xf numFmtId="0" fontId="9" fillId="0" borderId="26" xfId="2" applyFont="1" applyBorder="1" applyAlignment="1">
      <alignment horizontal="center"/>
    </xf>
    <xf numFmtId="0" fontId="9" fillId="0" borderId="22" xfId="2" applyFont="1" applyBorder="1" applyAlignment="1">
      <alignment horizontal="center"/>
    </xf>
    <xf numFmtId="0" fontId="9" fillId="0" borderId="28" xfId="2" applyFont="1" applyBorder="1" applyAlignment="1">
      <alignment horizontal="center"/>
    </xf>
    <xf numFmtId="0" fontId="9" fillId="0" borderId="29" xfId="2" applyFont="1" applyBorder="1" applyAlignment="1">
      <alignment horizontal="center"/>
    </xf>
    <xf numFmtId="0" fontId="14" fillId="0" borderId="39" xfId="2" applyFont="1" applyBorder="1" applyAlignment="1">
      <alignment horizontal="center" vertical="center" wrapText="1"/>
    </xf>
    <xf numFmtId="0" fontId="14" fillId="0" borderId="2" xfId="2" applyFont="1" applyBorder="1" applyAlignment="1">
      <alignment horizontal="center" vertical="center" wrapText="1"/>
    </xf>
    <xf numFmtId="0" fontId="14" fillId="0" borderId="3" xfId="2" applyFont="1" applyBorder="1" applyAlignment="1">
      <alignment horizontal="center" vertical="center" wrapText="1"/>
    </xf>
    <xf numFmtId="0" fontId="14" fillId="0" borderId="33" xfId="2" applyFont="1" applyBorder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0" fontId="14" fillId="0" borderId="11" xfId="2" applyFont="1" applyBorder="1" applyAlignment="1">
      <alignment horizontal="center" vertical="center" wrapText="1"/>
    </xf>
    <xf numFmtId="0" fontId="14" fillId="0" borderId="31" xfId="2" applyFont="1" applyBorder="1" applyAlignment="1">
      <alignment horizontal="center" vertical="center" wrapText="1"/>
    </xf>
    <xf numFmtId="0" fontId="14" fillId="0" borderId="5" xfId="2" applyFont="1" applyBorder="1" applyAlignment="1">
      <alignment horizontal="center" vertical="center" wrapText="1"/>
    </xf>
    <xf numFmtId="0" fontId="14" fillId="0" borderId="6" xfId="2" applyFont="1" applyBorder="1" applyAlignment="1">
      <alignment horizontal="center" vertical="center" wrapText="1"/>
    </xf>
    <xf numFmtId="0" fontId="16" fillId="0" borderId="40" xfId="2" applyFont="1" applyBorder="1" applyAlignment="1">
      <alignment horizontal="center" vertical="center" wrapText="1"/>
    </xf>
    <xf numFmtId="0" fontId="16" fillId="0" borderId="8" xfId="2" applyFont="1" applyBorder="1" applyAlignment="1">
      <alignment horizontal="center" vertical="center" wrapText="1"/>
    </xf>
    <xf numFmtId="0" fontId="16" fillId="0" borderId="9" xfId="2" applyFont="1" applyBorder="1" applyAlignment="1">
      <alignment horizontal="center" vertical="center" wrapText="1"/>
    </xf>
    <xf numFmtId="0" fontId="16" fillId="0" borderId="33" xfId="2" applyFont="1" applyBorder="1" applyAlignment="1">
      <alignment horizontal="center" vertical="center" wrapText="1"/>
    </xf>
    <xf numFmtId="0" fontId="16" fillId="0" borderId="0" xfId="2" applyFont="1" applyAlignment="1">
      <alignment horizontal="center" vertical="center" wrapText="1"/>
    </xf>
    <xf numFmtId="0" fontId="16" fillId="0" borderId="11" xfId="2" applyFont="1" applyBorder="1" applyAlignment="1">
      <alignment horizontal="center" vertical="center" wrapText="1"/>
    </xf>
    <xf numFmtId="0" fontId="16" fillId="0" borderId="41" xfId="2" applyFont="1" applyBorder="1" applyAlignment="1">
      <alignment horizontal="center" vertical="center" wrapText="1"/>
    </xf>
    <xf numFmtId="0" fontId="16" fillId="0" borderId="13" xfId="2" applyFont="1" applyBorder="1" applyAlignment="1">
      <alignment horizontal="center" vertical="center" wrapText="1"/>
    </xf>
    <xf numFmtId="0" fontId="16" fillId="0" borderId="14" xfId="2" applyFont="1" applyBorder="1" applyAlignment="1">
      <alignment horizontal="center" vertical="center" wrapText="1"/>
    </xf>
    <xf numFmtId="0" fontId="18" fillId="3" borderId="1" xfId="2" applyFont="1" applyFill="1" applyBorder="1" applyAlignment="1">
      <alignment horizontal="center" vertical="center"/>
    </xf>
    <xf numFmtId="0" fontId="18" fillId="3" borderId="2" xfId="2" applyFont="1" applyFill="1" applyBorder="1" applyAlignment="1">
      <alignment horizontal="center" vertical="center"/>
    </xf>
    <xf numFmtId="0" fontId="18" fillId="3" borderId="12" xfId="2" applyFont="1" applyFill="1" applyBorder="1" applyAlignment="1">
      <alignment horizontal="center" vertical="center"/>
    </xf>
    <xf numFmtId="0" fontId="18" fillId="3" borderId="13" xfId="2" applyFont="1" applyFill="1" applyBorder="1" applyAlignment="1">
      <alignment horizontal="center" vertical="center"/>
    </xf>
    <xf numFmtId="166" fontId="19" fillId="3" borderId="37" xfId="2" applyNumberFormat="1" applyFont="1" applyFill="1" applyBorder="1" applyAlignment="1">
      <alignment horizontal="center"/>
    </xf>
    <xf numFmtId="166" fontId="19" fillId="3" borderId="42" xfId="2" applyNumberFormat="1" applyFont="1" applyFill="1" applyBorder="1" applyAlignment="1">
      <alignment horizontal="center"/>
    </xf>
    <xf numFmtId="166" fontId="18" fillId="3" borderId="43" xfId="2" applyNumberFormat="1" applyFont="1" applyFill="1" applyBorder="1" applyAlignment="1">
      <alignment horizontal="center"/>
    </xf>
    <xf numFmtId="166" fontId="18" fillId="3" borderId="42" xfId="2" applyNumberFormat="1" applyFont="1" applyFill="1" applyBorder="1" applyAlignment="1">
      <alignment horizontal="center"/>
    </xf>
    <xf numFmtId="0" fontId="9" fillId="3" borderId="0" xfId="2" applyFont="1" applyFill="1" applyAlignment="1">
      <alignment horizontal="center"/>
    </xf>
    <xf numFmtId="0" fontId="9" fillId="3" borderId="52" xfId="2" applyFont="1" applyFill="1" applyBorder="1" applyAlignment="1">
      <alignment horizontal="center"/>
    </xf>
    <xf numFmtId="9" fontId="4" fillId="0" borderId="29" xfId="11" applyFont="1" applyFill="1" applyBorder="1" applyAlignment="1">
      <alignment horizontal="center" vertical="center" wrapText="1"/>
    </xf>
    <xf numFmtId="0" fontId="4" fillId="3" borderId="64" xfId="0" applyFont="1" applyFill="1" applyBorder="1" applyAlignment="1">
      <alignment horizontal="center" vertical="center" wrapText="1"/>
    </xf>
    <xf numFmtId="0" fontId="4" fillId="3" borderId="65" xfId="0" applyFont="1" applyFill="1" applyBorder="1" applyAlignment="1">
      <alignment horizontal="center" vertical="center" wrapText="1"/>
    </xf>
    <xf numFmtId="0" fontId="4" fillId="3" borderId="66" xfId="0" applyFont="1" applyFill="1" applyBorder="1" applyAlignment="1">
      <alignment horizontal="center" vertical="center" wrapText="1"/>
    </xf>
    <xf numFmtId="0" fontId="4" fillId="0" borderId="12" xfId="0" applyFont="1" applyBorder="1" applyAlignment="1">
      <alignment horizontal="right" vertical="center" wrapText="1"/>
    </xf>
    <xf numFmtId="0" fontId="4" fillId="0" borderId="13" xfId="0" applyFont="1" applyBorder="1" applyAlignment="1">
      <alignment horizontal="right" vertical="center" wrapText="1"/>
    </xf>
    <xf numFmtId="0" fontId="4" fillId="0" borderId="73" xfId="0" applyFont="1" applyBorder="1" applyAlignment="1">
      <alignment horizontal="right" vertical="center" wrapText="1"/>
    </xf>
    <xf numFmtId="0" fontId="47" fillId="0" borderId="0" xfId="15" applyFont="1" applyAlignment="1">
      <alignment horizontal="center" vertical="center"/>
    </xf>
    <xf numFmtId="0" fontId="11" fillId="0" borderId="0" xfId="15" applyFont="1" applyAlignment="1">
      <alignment horizontal="center" vertical="center"/>
    </xf>
    <xf numFmtId="0" fontId="3" fillId="0" borderId="37" xfId="15" applyFont="1" applyBorder="1" applyAlignment="1">
      <alignment horizontal="center" vertical="center"/>
    </xf>
    <xf numFmtId="0" fontId="3" fillId="0" borderId="38" xfId="15" applyFont="1" applyBorder="1" applyAlignment="1">
      <alignment horizontal="center" vertical="center"/>
    </xf>
    <xf numFmtId="0" fontId="3" fillId="0" borderId="42" xfId="15" applyFont="1" applyBorder="1" applyAlignment="1">
      <alignment horizontal="center" vertical="center"/>
    </xf>
    <xf numFmtId="0" fontId="3" fillId="0" borderId="26" xfId="15" applyFont="1" applyBorder="1" applyAlignment="1">
      <alignment horizontal="center" vertical="center"/>
    </xf>
    <xf numFmtId="0" fontId="3" fillId="0" borderId="22" xfId="15" applyFont="1" applyBorder="1" applyAlignment="1">
      <alignment horizontal="center" vertical="center"/>
    </xf>
    <xf numFmtId="0" fontId="3" fillId="0" borderId="25" xfId="15" applyFont="1" applyBorder="1" applyAlignment="1">
      <alignment horizontal="center" vertical="center"/>
    </xf>
    <xf numFmtId="0" fontId="47" fillId="0" borderId="26" xfId="15" applyFont="1" applyBorder="1" applyAlignment="1">
      <alignment horizontal="center" vertical="center" wrapText="1"/>
    </xf>
    <xf numFmtId="0" fontId="47" fillId="0" borderId="22" xfId="15" applyFont="1" applyBorder="1" applyAlignment="1">
      <alignment horizontal="center" vertical="center" wrapText="1"/>
    </xf>
    <xf numFmtId="0" fontId="47" fillId="0" borderId="25" xfId="15" applyFont="1" applyBorder="1" applyAlignment="1">
      <alignment horizontal="center" vertical="center" wrapText="1"/>
    </xf>
    <xf numFmtId="0" fontId="47" fillId="0" borderId="28" xfId="15" applyFont="1" applyBorder="1" applyAlignment="1">
      <alignment horizontal="center" vertical="center" wrapText="1"/>
    </xf>
    <xf numFmtId="0" fontId="47" fillId="0" borderId="29" xfId="15" applyFont="1" applyBorder="1" applyAlignment="1">
      <alignment horizontal="center" vertical="center" wrapText="1"/>
    </xf>
    <xf numFmtId="0" fontId="47" fillId="0" borderId="30" xfId="15" applyFont="1" applyBorder="1" applyAlignment="1">
      <alignment horizontal="center" vertical="center" wrapText="1"/>
    </xf>
    <xf numFmtId="0" fontId="4" fillId="8" borderId="19" xfId="15" applyFont="1" applyFill="1" applyBorder="1" applyAlignment="1">
      <alignment horizontal="center" vertical="center" wrapText="1"/>
    </xf>
    <xf numFmtId="0" fontId="4" fillId="8" borderId="17" xfId="15" applyFont="1" applyFill="1" applyBorder="1" applyAlignment="1">
      <alignment horizontal="center" vertical="center" wrapText="1"/>
    </xf>
    <xf numFmtId="0" fontId="4" fillId="8" borderId="20" xfId="15" applyFont="1" applyFill="1" applyBorder="1" applyAlignment="1">
      <alignment horizontal="center" vertical="center" wrapText="1"/>
    </xf>
    <xf numFmtId="0" fontId="4" fillId="0" borderId="64" xfId="15" applyFont="1" applyBorder="1" applyAlignment="1">
      <alignment horizontal="right" vertical="center" wrapText="1"/>
    </xf>
    <xf numFmtId="0" fontId="4" fillId="0" borderId="65" xfId="15" applyFont="1" applyBorder="1" applyAlignment="1">
      <alignment horizontal="right" vertical="center" wrapText="1"/>
    </xf>
    <xf numFmtId="0" fontId="4" fillId="0" borderId="48" xfId="15" applyFont="1" applyBorder="1" applyAlignment="1">
      <alignment horizontal="right" vertical="center" wrapText="1"/>
    </xf>
    <xf numFmtId="0" fontId="4" fillId="0" borderId="49" xfId="15" applyFont="1" applyBorder="1" applyAlignment="1">
      <alignment horizontal="right" vertical="center" wrapText="1"/>
    </xf>
    <xf numFmtId="0" fontId="4" fillId="0" borderId="19" xfId="15" applyFont="1" applyBorder="1" applyAlignment="1">
      <alignment horizontal="right" vertical="center" wrapText="1"/>
    </xf>
    <xf numFmtId="0" fontId="4" fillId="0" borderId="17" xfId="15" applyFont="1" applyBorder="1" applyAlignment="1">
      <alignment horizontal="right" vertical="center" wrapText="1"/>
    </xf>
    <xf numFmtId="0" fontId="4" fillId="8" borderId="68" xfId="15" applyFont="1" applyFill="1" applyBorder="1" applyAlignment="1">
      <alignment horizontal="center" vertical="center" wrapText="1"/>
    </xf>
    <xf numFmtId="0" fontId="4" fillId="8" borderId="16" xfId="15" applyFont="1" applyFill="1" applyBorder="1" applyAlignment="1">
      <alignment horizontal="center" vertical="center" wrapText="1"/>
    </xf>
    <xf numFmtId="0" fontId="4" fillId="3" borderId="47" xfId="15" applyFont="1" applyFill="1" applyBorder="1" applyAlignment="1">
      <alignment horizontal="left" vertical="center" wrapText="1"/>
    </xf>
    <xf numFmtId="0" fontId="4" fillId="3" borderId="43" xfId="15" applyFont="1" applyFill="1" applyBorder="1" applyAlignment="1">
      <alignment horizontal="left" vertical="center" wrapText="1"/>
    </xf>
    <xf numFmtId="0" fontId="6" fillId="0" borderId="34" xfId="15" applyFont="1" applyBorder="1" applyAlignment="1">
      <alignment horizontal="left" vertical="center" wrapText="1"/>
    </xf>
    <xf numFmtId="0" fontId="6" fillId="0" borderId="23" xfId="15" applyFont="1" applyBorder="1" applyAlignment="1">
      <alignment horizontal="left" vertical="center" wrapText="1"/>
    </xf>
    <xf numFmtId="0" fontId="4" fillId="0" borderId="20" xfId="15" applyFont="1" applyBorder="1" applyAlignment="1">
      <alignment horizontal="right" vertical="center" wrapText="1"/>
    </xf>
    <xf numFmtId="4" fontId="6" fillId="3" borderId="47" xfId="15" applyNumberFormat="1" applyFont="1" applyFill="1" applyBorder="1" applyAlignment="1">
      <alignment horizontal="center" vertical="center"/>
    </xf>
    <xf numFmtId="4" fontId="6" fillId="3" borderId="43" xfId="15" applyNumberFormat="1" applyFont="1" applyFill="1" applyBorder="1" applyAlignment="1">
      <alignment horizontal="center" vertical="center"/>
    </xf>
    <xf numFmtId="4" fontId="6" fillId="0" borderId="34" xfId="15" applyNumberFormat="1" applyFont="1" applyBorder="1" applyAlignment="1">
      <alignment horizontal="center" vertical="center"/>
    </xf>
    <xf numFmtId="4" fontId="6" fillId="0" borderId="23" xfId="15" applyNumberFormat="1" applyFont="1" applyBorder="1" applyAlignment="1">
      <alignment horizontal="center" vertical="center"/>
    </xf>
    <xf numFmtId="0" fontId="4" fillId="0" borderId="43" xfId="15" applyFont="1" applyBorder="1" applyAlignment="1">
      <alignment horizontal="right" vertical="center" wrapText="1"/>
    </xf>
    <xf numFmtId="0" fontId="4" fillId="0" borderId="23" xfId="15" applyFont="1" applyBorder="1" applyAlignment="1">
      <alignment horizontal="right" vertical="center" wrapText="1"/>
    </xf>
    <xf numFmtId="0" fontId="4" fillId="0" borderId="69" xfId="15" applyFont="1" applyBorder="1" applyAlignment="1">
      <alignment horizontal="right" vertical="center" wrapText="1"/>
    </xf>
    <xf numFmtId="0" fontId="4" fillId="0" borderId="70" xfId="15" applyFont="1" applyBorder="1" applyAlignment="1">
      <alignment horizontal="right" vertical="center" wrapText="1"/>
    </xf>
    <xf numFmtId="0" fontId="4" fillId="0" borderId="54" xfId="15" applyFont="1" applyBorder="1" applyAlignment="1">
      <alignment horizontal="right" vertical="center" wrapText="1"/>
    </xf>
    <xf numFmtId="0" fontId="4" fillId="0" borderId="64" xfId="0" applyFont="1" applyBorder="1" applyAlignment="1">
      <alignment horizontal="right" vertical="center" wrapText="1"/>
    </xf>
    <xf numFmtId="0" fontId="4" fillId="0" borderId="65" xfId="0" applyFont="1" applyBorder="1" applyAlignment="1">
      <alignment horizontal="right" vertical="center" wrapText="1"/>
    </xf>
    <xf numFmtId="0" fontId="4" fillId="0" borderId="43" xfId="0" applyFont="1" applyBorder="1" applyAlignment="1">
      <alignment horizontal="right" vertical="center" wrapText="1"/>
    </xf>
    <xf numFmtId="0" fontId="4" fillId="0" borderId="48" xfId="0" applyFont="1" applyBorder="1" applyAlignment="1">
      <alignment horizontal="right" vertical="center" wrapText="1"/>
    </xf>
    <xf numFmtId="0" fontId="4" fillId="0" borderId="49" xfId="0" applyFont="1" applyBorder="1" applyAlignment="1">
      <alignment horizontal="right" vertical="center" wrapText="1"/>
    </xf>
    <xf numFmtId="0" fontId="4" fillId="0" borderId="23" xfId="0" applyFont="1" applyBorder="1" applyAlignment="1">
      <alignment horizontal="right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47" fillId="0" borderId="7" xfId="0" applyFont="1" applyBorder="1" applyAlignment="1">
      <alignment horizontal="center" vertical="center" wrapText="1"/>
    </xf>
    <xf numFmtId="0" fontId="47" fillId="0" borderId="8" xfId="0" applyFont="1" applyBorder="1" applyAlignment="1">
      <alignment horizontal="center" vertical="center" wrapText="1"/>
    </xf>
    <xf numFmtId="0" fontId="47" fillId="0" borderId="9" xfId="0" applyFont="1" applyBorder="1" applyAlignment="1">
      <alignment horizontal="center" vertical="center" wrapText="1"/>
    </xf>
    <xf numFmtId="0" fontId="4" fillId="7" borderId="1" xfId="0" applyFont="1" applyFill="1" applyBorder="1" applyAlignment="1">
      <alignment horizontal="right" vertical="center"/>
    </xf>
    <xf numFmtId="0" fontId="4" fillId="7" borderId="61" xfId="0" applyFont="1" applyFill="1" applyBorder="1" applyAlignment="1">
      <alignment horizontal="right" vertical="center"/>
    </xf>
    <xf numFmtId="0" fontId="4" fillId="7" borderId="12" xfId="0" applyFont="1" applyFill="1" applyBorder="1" applyAlignment="1">
      <alignment horizontal="right" vertical="center"/>
    </xf>
    <xf numFmtId="0" fontId="4" fillId="7" borderId="73" xfId="0" applyFont="1" applyFill="1" applyBorder="1" applyAlignment="1">
      <alignment horizontal="right" vertical="center"/>
    </xf>
    <xf numFmtId="0" fontId="4" fillId="3" borderId="19" xfId="0" applyFont="1" applyFill="1" applyBorder="1" applyAlignment="1">
      <alignment horizontal="center" vertical="center" wrapText="1"/>
    </xf>
    <xf numFmtId="0" fontId="4" fillId="3" borderId="17" xfId="0" applyFont="1" applyFill="1" applyBorder="1" applyAlignment="1">
      <alignment horizontal="center" vertical="center" wrapText="1"/>
    </xf>
    <xf numFmtId="0" fontId="4" fillId="3" borderId="20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3" borderId="12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13" fillId="0" borderId="0" xfId="2" applyAlignment="1">
      <alignment horizontal="center"/>
    </xf>
    <xf numFmtId="0" fontId="38" fillId="0" borderId="0" xfId="2" applyFont="1" applyAlignment="1">
      <alignment horizontal="right"/>
    </xf>
    <xf numFmtId="0" fontId="38" fillId="0" borderId="11" xfId="2" applyFont="1" applyBorder="1" applyAlignment="1">
      <alignment horizontal="right"/>
    </xf>
    <xf numFmtId="0" fontId="38" fillId="0" borderId="13" xfId="2" applyFont="1" applyBorder="1" applyAlignment="1">
      <alignment horizontal="right"/>
    </xf>
    <xf numFmtId="0" fontId="38" fillId="0" borderId="14" xfId="2" applyFont="1" applyBorder="1" applyAlignment="1">
      <alignment horizontal="right"/>
    </xf>
    <xf numFmtId="0" fontId="34" fillId="4" borderId="19" xfId="2" applyFont="1" applyFill="1" applyBorder="1" applyAlignment="1">
      <alignment horizontal="right"/>
    </xf>
    <xf numFmtId="0" fontId="34" fillId="4" borderId="17" xfId="2" applyFont="1" applyFill="1" applyBorder="1" applyAlignment="1">
      <alignment horizontal="right"/>
    </xf>
    <xf numFmtId="0" fontId="34" fillId="4" borderId="20" xfId="2" applyFont="1" applyFill="1" applyBorder="1" applyAlignment="1">
      <alignment horizontal="right"/>
    </xf>
    <xf numFmtId="0" fontId="29" fillId="0" borderId="8" xfId="2" applyFont="1" applyBorder="1" applyAlignment="1">
      <alignment horizontal="center"/>
    </xf>
    <xf numFmtId="0" fontId="29" fillId="4" borderId="44" xfId="2" applyFont="1" applyFill="1" applyBorder="1" applyAlignment="1">
      <alignment horizontal="left"/>
    </xf>
    <xf numFmtId="0" fontId="29" fillId="4" borderId="67" xfId="2" applyFont="1" applyFill="1" applyBorder="1" applyAlignment="1">
      <alignment horizontal="left"/>
    </xf>
    <xf numFmtId="0" fontId="29" fillId="4" borderId="67" xfId="2" applyFont="1" applyFill="1" applyBorder="1" applyAlignment="1">
      <alignment horizontal="center"/>
    </xf>
    <xf numFmtId="0" fontId="34" fillId="6" borderId="19" xfId="2" applyFont="1" applyFill="1" applyBorder="1" applyAlignment="1">
      <alignment horizontal="right"/>
    </xf>
    <xf numFmtId="0" fontId="34" fillId="6" borderId="17" xfId="2" applyFont="1" applyFill="1" applyBorder="1" applyAlignment="1">
      <alignment horizontal="right"/>
    </xf>
    <xf numFmtId="0" fontId="34" fillId="6" borderId="20" xfId="2" applyFont="1" applyFill="1" applyBorder="1" applyAlignment="1">
      <alignment horizontal="right"/>
    </xf>
    <xf numFmtId="0" fontId="34" fillId="3" borderId="19" xfId="2" applyFont="1" applyFill="1" applyBorder="1" applyAlignment="1">
      <alignment horizontal="center"/>
    </xf>
    <xf numFmtId="0" fontId="34" fillId="3" borderId="17" xfId="2" applyFont="1" applyFill="1" applyBorder="1" applyAlignment="1">
      <alignment horizontal="center"/>
    </xf>
    <xf numFmtId="0" fontId="34" fillId="3" borderId="68" xfId="2" applyFont="1" applyFill="1" applyBorder="1" applyAlignment="1">
      <alignment horizontal="center" wrapText="1"/>
    </xf>
    <xf numFmtId="0" fontId="34" fillId="3" borderId="16" xfId="2" applyFont="1" applyFill="1" applyBorder="1" applyAlignment="1">
      <alignment horizontal="center" wrapText="1"/>
    </xf>
    <xf numFmtId="0" fontId="29" fillId="4" borderId="4" xfId="2" applyFont="1" applyFill="1" applyBorder="1"/>
    <xf numFmtId="0" fontId="29" fillId="4" borderId="5" xfId="2" applyFont="1" applyFill="1" applyBorder="1"/>
    <xf numFmtId="164" fontId="29" fillId="4" borderId="31" xfId="1" applyFont="1" applyFill="1" applyBorder="1" applyAlignment="1">
      <alignment horizontal="center"/>
    </xf>
    <xf numFmtId="164" fontId="29" fillId="4" borderId="57" xfId="1" applyFont="1" applyFill="1" applyBorder="1" applyAlignment="1">
      <alignment horizontal="center"/>
    </xf>
    <xf numFmtId="0" fontId="29" fillId="4" borderId="48" xfId="2" applyFont="1" applyFill="1" applyBorder="1" applyAlignment="1">
      <alignment horizontal="left"/>
    </xf>
    <xf numFmtId="0" fontId="29" fillId="4" borderId="49" xfId="2" applyFont="1" applyFill="1" applyBorder="1" applyAlignment="1">
      <alignment horizontal="left"/>
    </xf>
    <xf numFmtId="0" fontId="29" fillId="4" borderId="23" xfId="2" applyFont="1" applyFill="1" applyBorder="1" applyAlignment="1">
      <alignment horizontal="left"/>
    </xf>
    <xf numFmtId="172" fontId="29" fillId="4" borderId="34" xfId="2" applyNumberFormat="1" applyFont="1" applyFill="1" applyBorder="1" applyAlignment="1">
      <alignment horizontal="center"/>
    </xf>
    <xf numFmtId="0" fontId="29" fillId="4" borderId="23" xfId="2" applyFont="1" applyFill="1" applyBorder="1" applyAlignment="1">
      <alignment horizontal="center"/>
    </xf>
    <xf numFmtId="0" fontId="29" fillId="4" borderId="48" xfId="2" applyFont="1" applyFill="1" applyBorder="1" applyAlignment="1">
      <alignment horizontal="center"/>
    </xf>
    <xf numFmtId="0" fontId="29" fillId="4" borderId="49" xfId="2" applyFont="1" applyFill="1" applyBorder="1" applyAlignment="1">
      <alignment horizontal="center"/>
    </xf>
    <xf numFmtId="0" fontId="29" fillId="4" borderId="22" xfId="2" applyFont="1" applyFill="1" applyBorder="1" applyAlignment="1">
      <alignment horizontal="center"/>
    </xf>
    <xf numFmtId="0" fontId="29" fillId="4" borderId="7" xfId="2" applyFont="1" applyFill="1" applyBorder="1" applyAlignment="1">
      <alignment horizontal="center"/>
    </xf>
    <xf numFmtId="0" fontId="29" fillId="4" borderId="8" xfId="2" applyFont="1" applyFill="1" applyBorder="1" applyAlignment="1">
      <alignment horizontal="center"/>
    </xf>
    <xf numFmtId="0" fontId="29" fillId="4" borderId="46" xfId="2" applyFont="1" applyFill="1" applyBorder="1" applyAlignment="1">
      <alignment horizontal="center"/>
    </xf>
    <xf numFmtId="0" fontId="34" fillId="3" borderId="1" xfId="2" applyFont="1" applyFill="1" applyBorder="1" applyAlignment="1">
      <alignment horizontal="center" vertical="center"/>
    </xf>
    <xf numFmtId="0" fontId="34" fillId="3" borderId="2" xfId="2" applyFont="1" applyFill="1" applyBorder="1" applyAlignment="1">
      <alignment horizontal="center" vertical="center"/>
    </xf>
    <xf numFmtId="0" fontId="34" fillId="3" borderId="61" xfId="2" applyFont="1" applyFill="1" applyBorder="1" applyAlignment="1">
      <alignment horizontal="center" vertical="center"/>
    </xf>
    <xf numFmtId="0" fontId="34" fillId="3" borderId="39" xfId="2" applyFont="1" applyFill="1" applyBorder="1" applyAlignment="1">
      <alignment horizontal="center" vertical="center" wrapText="1"/>
    </xf>
    <xf numFmtId="0" fontId="34" fillId="3" borderId="61" xfId="2" applyFont="1" applyFill="1" applyBorder="1" applyAlignment="1">
      <alignment horizontal="center" vertical="center" wrapText="1"/>
    </xf>
    <xf numFmtId="0" fontId="29" fillId="4" borderId="26" xfId="2" applyFont="1" applyFill="1" applyBorder="1"/>
    <xf numFmtId="0" fontId="29" fillId="4" borderId="22" xfId="2" applyFont="1" applyFill="1" applyBorder="1"/>
    <xf numFmtId="172" fontId="29" fillId="4" borderId="22" xfId="2" applyNumberFormat="1" applyFont="1" applyFill="1" applyBorder="1" applyAlignment="1">
      <alignment horizontal="center"/>
    </xf>
    <xf numFmtId="0" fontId="34" fillId="3" borderId="39" xfId="2" applyFont="1" applyFill="1" applyBorder="1" applyAlignment="1">
      <alignment horizontal="center" vertical="center"/>
    </xf>
    <xf numFmtId="0" fontId="29" fillId="4" borderId="26" xfId="2" applyFont="1" applyFill="1" applyBorder="1" applyAlignment="1">
      <alignment horizontal="left"/>
    </xf>
    <xf numFmtId="0" fontId="29" fillId="4" borderId="22" xfId="2" applyFont="1" applyFill="1" applyBorder="1" applyAlignment="1">
      <alignment horizontal="left"/>
    </xf>
    <xf numFmtId="0" fontId="34" fillId="3" borderId="1" xfId="2" applyFont="1" applyFill="1" applyBorder="1" applyAlignment="1">
      <alignment horizontal="center"/>
    </xf>
    <xf numFmtId="0" fontId="34" fillId="3" borderId="2" xfId="2" applyFont="1" applyFill="1" applyBorder="1" applyAlignment="1">
      <alignment horizontal="center"/>
    </xf>
    <xf numFmtId="0" fontId="34" fillId="3" borderId="61" xfId="2" applyFont="1" applyFill="1" applyBorder="1" applyAlignment="1">
      <alignment horizontal="center"/>
    </xf>
    <xf numFmtId="0" fontId="34" fillId="3" borderId="39" xfId="2" applyFont="1" applyFill="1" applyBorder="1" applyAlignment="1">
      <alignment horizontal="center"/>
    </xf>
    <xf numFmtId="0" fontId="34" fillId="3" borderId="33" xfId="2" applyFont="1" applyFill="1" applyBorder="1" applyAlignment="1">
      <alignment horizontal="center"/>
    </xf>
    <xf numFmtId="0" fontId="34" fillId="3" borderId="52" xfId="2" applyFont="1" applyFill="1" applyBorder="1" applyAlignment="1">
      <alignment horizontal="center"/>
    </xf>
    <xf numFmtId="0" fontId="28" fillId="0" borderId="8" xfId="2" applyFont="1" applyBorder="1" applyAlignment="1">
      <alignment horizontal="center"/>
    </xf>
    <xf numFmtId="0" fontId="28" fillId="0" borderId="9" xfId="2" applyFont="1" applyBorder="1" applyAlignment="1">
      <alignment horizontal="center"/>
    </xf>
    <xf numFmtId="0" fontId="28" fillId="0" borderId="5" xfId="2" applyFont="1" applyBorder="1" applyAlignment="1">
      <alignment horizontal="center"/>
    </xf>
    <xf numFmtId="0" fontId="28" fillId="0" borderId="6" xfId="2" applyFont="1" applyBorder="1" applyAlignment="1">
      <alignment horizontal="center"/>
    </xf>
    <xf numFmtId="0" fontId="33" fillId="3" borderId="15" xfId="2" applyFont="1" applyFill="1" applyBorder="1" applyAlignment="1" applyProtection="1">
      <alignment horizontal="center"/>
      <protection locked="0"/>
    </xf>
    <xf numFmtId="0" fontId="33" fillId="3" borderId="56" xfId="2" applyFont="1" applyFill="1" applyBorder="1" applyAlignment="1" applyProtection="1">
      <alignment horizontal="center"/>
      <protection locked="0"/>
    </xf>
    <xf numFmtId="0" fontId="33" fillId="3" borderId="18" xfId="2" applyFont="1" applyFill="1" applyBorder="1" applyAlignment="1" applyProtection="1">
      <alignment horizontal="center"/>
      <protection locked="0"/>
    </xf>
    <xf numFmtId="0" fontId="28" fillId="3" borderId="19" xfId="2" applyFont="1" applyFill="1" applyBorder="1" applyAlignment="1">
      <alignment horizontal="center" vertical="center" wrapText="1"/>
    </xf>
    <xf numFmtId="0" fontId="13" fillId="3" borderId="17" xfId="2" applyFill="1" applyBorder="1" applyAlignment="1">
      <alignment horizontal="center" vertical="center" wrapText="1"/>
    </xf>
    <xf numFmtId="0" fontId="13" fillId="3" borderId="20" xfId="2" applyFill="1" applyBorder="1" applyAlignment="1">
      <alignment horizontal="center" vertical="center" wrapText="1"/>
    </xf>
    <xf numFmtId="0" fontId="28" fillId="3" borderId="19" xfId="2" applyFont="1" applyFill="1" applyBorder="1" applyAlignment="1">
      <alignment horizontal="center" vertical="center"/>
    </xf>
    <xf numFmtId="0" fontId="28" fillId="3" borderId="20" xfId="2" applyFont="1" applyFill="1" applyBorder="1" applyAlignment="1">
      <alignment horizontal="center" vertical="center"/>
    </xf>
    <xf numFmtId="0" fontId="13" fillId="4" borderId="19" xfId="2" applyFill="1" applyBorder="1" applyAlignment="1">
      <alignment horizontal="center"/>
    </xf>
    <xf numFmtId="0" fontId="13" fillId="4" borderId="17" xfId="2" applyFill="1" applyBorder="1" applyAlignment="1">
      <alignment horizontal="center"/>
    </xf>
    <xf numFmtId="0" fontId="13" fillId="4" borderId="20" xfId="2" applyFill="1" applyBorder="1" applyAlignment="1">
      <alignment horizontal="center"/>
    </xf>
    <xf numFmtId="0" fontId="13" fillId="4" borderId="12" xfId="2" applyFill="1" applyBorder="1" applyAlignment="1">
      <alignment horizontal="center"/>
    </xf>
    <xf numFmtId="0" fontId="13" fillId="4" borderId="14" xfId="2" applyFill="1" applyBorder="1" applyAlignment="1">
      <alignment horizontal="center"/>
    </xf>
    <xf numFmtId="0" fontId="13" fillId="0" borderId="5" xfId="2" applyBorder="1" applyAlignment="1">
      <alignment horizontal="center"/>
    </xf>
    <xf numFmtId="0" fontId="13" fillId="0" borderId="6" xfId="2" applyBorder="1" applyAlignment="1">
      <alignment horizontal="center"/>
    </xf>
    <xf numFmtId="0" fontId="13" fillId="0" borderId="58" xfId="2" applyBorder="1" applyAlignment="1">
      <alignment horizontal="center"/>
    </xf>
    <xf numFmtId="0" fontId="13" fillId="0" borderId="59" xfId="2" applyBorder="1" applyAlignment="1">
      <alignment horizontal="center"/>
    </xf>
    <xf numFmtId="0" fontId="13" fillId="0" borderId="35" xfId="2" applyBorder="1" applyAlignment="1">
      <alignment horizontal="center"/>
    </xf>
    <xf numFmtId="0" fontId="24" fillId="4" borderId="39" xfId="2" applyFont="1" applyFill="1" applyBorder="1" applyAlignment="1">
      <alignment horizontal="center" vertical="center"/>
    </xf>
    <xf numFmtId="0" fontId="24" fillId="4" borderId="2" xfId="2" applyFont="1" applyFill="1" applyBorder="1" applyAlignment="1">
      <alignment horizontal="center" vertical="center"/>
    </xf>
    <xf numFmtId="0" fontId="24" fillId="4" borderId="3" xfId="2" applyFont="1" applyFill="1" applyBorder="1" applyAlignment="1">
      <alignment horizontal="center" vertical="center"/>
    </xf>
    <xf numFmtId="0" fontId="24" fillId="4" borderId="33" xfId="2" applyFont="1" applyFill="1" applyBorder="1" applyAlignment="1">
      <alignment horizontal="center" vertical="center"/>
    </xf>
    <xf numFmtId="0" fontId="24" fillId="4" borderId="0" xfId="2" applyFont="1" applyFill="1" applyAlignment="1">
      <alignment horizontal="center" vertical="center"/>
    </xf>
    <xf numFmtId="0" fontId="24" fillId="4" borderId="11" xfId="2" applyFont="1" applyFill="1" applyBorder="1" applyAlignment="1">
      <alignment horizontal="center" vertical="center"/>
    </xf>
    <xf numFmtId="0" fontId="25" fillId="4" borderId="22" xfId="2" applyFont="1" applyFill="1" applyBorder="1" applyAlignment="1">
      <alignment horizontal="center" vertical="center" wrapText="1"/>
    </xf>
    <xf numFmtId="0" fontId="25" fillId="4" borderId="22" xfId="2" applyFont="1" applyFill="1" applyBorder="1" applyAlignment="1">
      <alignment horizontal="center" vertical="center"/>
    </xf>
    <xf numFmtId="0" fontId="25" fillId="4" borderId="25" xfId="2" applyFont="1" applyFill="1" applyBorder="1" applyAlignment="1">
      <alignment horizontal="center" vertical="center"/>
    </xf>
    <xf numFmtId="0" fontId="28" fillId="0" borderId="10" xfId="2" applyFont="1" applyBorder="1" applyAlignment="1">
      <alignment horizontal="right" vertical="center"/>
    </xf>
    <xf numFmtId="0" fontId="28" fillId="0" borderId="0" xfId="2" applyFont="1" applyAlignment="1">
      <alignment horizontal="right" vertical="center"/>
    </xf>
    <xf numFmtId="0" fontId="29" fillId="0" borderId="13" xfId="2" applyFont="1" applyBorder="1" applyAlignment="1">
      <alignment horizontal="center"/>
    </xf>
    <xf numFmtId="0" fontId="29" fillId="0" borderId="14" xfId="2" applyFont="1" applyBorder="1" applyAlignment="1">
      <alignment horizontal="center"/>
    </xf>
    <xf numFmtId="0" fontId="13" fillId="0" borderId="49" xfId="2" applyBorder="1" applyAlignment="1">
      <alignment horizontal="center"/>
    </xf>
    <xf numFmtId="0" fontId="13" fillId="0" borderId="5" xfId="2" applyBorder="1" applyAlignment="1" applyProtection="1">
      <alignment horizontal="center"/>
      <protection locked="0"/>
    </xf>
    <xf numFmtId="0" fontId="13" fillId="0" borderId="6" xfId="2" applyBorder="1" applyAlignment="1" applyProtection="1">
      <alignment horizontal="center"/>
      <protection locked="0"/>
    </xf>
    <xf numFmtId="0" fontId="29" fillId="4" borderId="44" xfId="2" applyFont="1" applyFill="1" applyBorder="1"/>
    <xf numFmtId="0" fontId="29" fillId="4" borderId="67" xfId="2" applyFont="1" applyFill="1" applyBorder="1"/>
    <xf numFmtId="164" fontId="29" fillId="4" borderId="22" xfId="1" applyFont="1" applyFill="1" applyBorder="1" applyAlignment="1">
      <alignment horizontal="center"/>
    </xf>
    <xf numFmtId="0" fontId="29" fillId="4" borderId="34" xfId="2" applyFont="1" applyFill="1" applyBorder="1" applyAlignment="1">
      <alignment horizontal="center"/>
    </xf>
    <xf numFmtId="0" fontId="35" fillId="4" borderId="26" xfId="2" applyFont="1" applyFill="1" applyBorder="1"/>
    <xf numFmtId="0" fontId="35" fillId="4" borderId="22" xfId="2" applyFont="1" applyFill="1" applyBorder="1"/>
    <xf numFmtId="164" fontId="29" fillId="4" borderId="34" xfId="1" applyFont="1" applyFill="1" applyBorder="1" applyAlignment="1">
      <alignment horizontal="center"/>
    </xf>
    <xf numFmtId="164" fontId="29" fillId="4" borderId="23" xfId="1" applyFont="1" applyFill="1" applyBorder="1" applyAlignment="1">
      <alignment horizontal="center"/>
    </xf>
    <xf numFmtId="49" fontId="29" fillId="4" borderId="22" xfId="2" applyNumberFormat="1" applyFont="1" applyFill="1" applyBorder="1" applyAlignment="1">
      <alignment horizontal="center"/>
    </xf>
    <xf numFmtId="0" fontId="29" fillId="4" borderId="69" xfId="2" applyFont="1" applyFill="1" applyBorder="1"/>
    <xf numFmtId="0" fontId="29" fillId="4" borderId="70" xfId="2" applyFont="1" applyFill="1" applyBorder="1"/>
    <xf numFmtId="0" fontId="29" fillId="4" borderId="54" xfId="2" applyFont="1" applyFill="1" applyBorder="1"/>
    <xf numFmtId="0" fontId="29" fillId="4" borderId="36" xfId="2" applyFont="1" applyFill="1" applyBorder="1" applyAlignment="1">
      <alignment horizontal="center"/>
    </xf>
    <xf numFmtId="0" fontId="29" fillId="4" borderId="54" xfId="2" applyFont="1" applyFill="1" applyBorder="1" applyAlignment="1">
      <alignment horizontal="center"/>
    </xf>
    <xf numFmtId="172" fontId="29" fillId="4" borderId="23" xfId="2" applyNumberFormat="1" applyFont="1" applyFill="1" applyBorder="1" applyAlignment="1">
      <alignment horizontal="center"/>
    </xf>
    <xf numFmtId="0" fontId="29" fillId="4" borderId="69" xfId="2" applyFont="1" applyFill="1" applyBorder="1" applyAlignment="1">
      <alignment horizontal="left"/>
    </xf>
    <xf numFmtId="0" fontId="29" fillId="4" borderId="70" xfId="2" applyFont="1" applyFill="1" applyBorder="1" applyAlignment="1">
      <alignment horizontal="left"/>
    </xf>
    <xf numFmtId="0" fontId="29" fillId="4" borderId="54" xfId="2" applyFont="1" applyFill="1" applyBorder="1" applyAlignment="1">
      <alignment horizontal="left"/>
    </xf>
    <xf numFmtId="0" fontId="34" fillId="3" borderId="64" xfId="2" applyFont="1" applyFill="1" applyBorder="1" applyAlignment="1">
      <alignment horizontal="center" vertical="center"/>
    </xf>
    <xf numFmtId="0" fontId="34" fillId="3" borderId="65" xfId="2" applyFont="1" applyFill="1" applyBorder="1" applyAlignment="1">
      <alignment horizontal="center" vertical="center"/>
    </xf>
    <xf numFmtId="0" fontId="34" fillId="3" borderId="43" xfId="2" applyFont="1" applyFill="1" applyBorder="1" applyAlignment="1">
      <alignment horizontal="center" vertical="center"/>
    </xf>
    <xf numFmtId="0" fontId="34" fillId="3" borderId="47" xfId="2" applyFont="1" applyFill="1" applyBorder="1" applyAlignment="1">
      <alignment horizontal="center" vertical="center" wrapText="1"/>
    </xf>
    <xf numFmtId="0" fontId="34" fillId="3" borderId="43" xfId="2" applyFont="1" applyFill="1" applyBorder="1" applyAlignment="1">
      <alignment horizontal="center" vertical="center" wrapText="1"/>
    </xf>
    <xf numFmtId="0" fontId="29" fillId="4" borderId="48" xfId="2" applyFont="1" applyFill="1" applyBorder="1"/>
    <xf numFmtId="0" fontId="29" fillId="4" borderId="49" xfId="2" applyFont="1" applyFill="1" applyBorder="1"/>
    <xf numFmtId="0" fontId="29" fillId="4" borderId="23" xfId="2" applyFont="1" applyFill="1" applyBorder="1"/>
    <xf numFmtId="0" fontId="34" fillId="3" borderId="47" xfId="2" applyFont="1" applyFill="1" applyBorder="1" applyAlignment="1">
      <alignment horizontal="center" vertical="center"/>
    </xf>
    <xf numFmtId="0" fontId="34" fillId="3" borderId="64" xfId="2" applyFont="1" applyFill="1" applyBorder="1" applyAlignment="1">
      <alignment horizontal="center"/>
    </xf>
    <xf numFmtId="0" fontId="34" fillId="3" borderId="65" xfId="2" applyFont="1" applyFill="1" applyBorder="1" applyAlignment="1">
      <alignment horizontal="center"/>
    </xf>
    <xf numFmtId="0" fontId="34" fillId="3" borderId="43" xfId="2" applyFont="1" applyFill="1" applyBorder="1" applyAlignment="1">
      <alignment horizontal="center"/>
    </xf>
    <xf numFmtId="0" fontId="34" fillId="3" borderId="47" xfId="2" applyFont="1" applyFill="1" applyBorder="1" applyAlignment="1">
      <alignment horizontal="center"/>
    </xf>
    <xf numFmtId="49" fontId="29" fillId="4" borderId="34" xfId="2" applyNumberFormat="1" applyFont="1" applyFill="1" applyBorder="1" applyAlignment="1">
      <alignment horizontal="center"/>
    </xf>
    <xf numFmtId="164" fontId="29" fillId="4" borderId="22" xfId="1" applyFont="1" applyFill="1" applyBorder="1" applyAlignment="1">
      <alignment horizontal="center" vertical="center"/>
    </xf>
    <xf numFmtId="0" fontId="29" fillId="4" borderId="22" xfId="2" applyFont="1" applyFill="1" applyBorder="1" applyAlignment="1">
      <alignment horizontal="center" vertical="center"/>
    </xf>
    <xf numFmtId="0" fontId="13" fillId="4" borderId="19" xfId="2" applyFill="1" applyBorder="1" applyAlignment="1">
      <alignment horizontal="center" vertical="center" wrapText="1"/>
    </xf>
    <xf numFmtId="0" fontId="13" fillId="4" borderId="17" xfId="2" applyFill="1" applyBorder="1" applyAlignment="1">
      <alignment horizontal="center" vertical="center" wrapText="1"/>
    </xf>
    <xf numFmtId="0" fontId="13" fillId="4" borderId="20" xfId="2" applyFill="1" applyBorder="1" applyAlignment="1">
      <alignment horizontal="center" vertical="center" wrapText="1"/>
    </xf>
    <xf numFmtId="0" fontId="13" fillId="4" borderId="12" xfId="2" applyFill="1" applyBorder="1" applyAlignment="1">
      <alignment horizontal="center" vertical="center" wrapText="1"/>
    </xf>
    <xf numFmtId="0" fontId="13" fillId="4" borderId="14" xfId="2" applyFill="1" applyBorder="1" applyAlignment="1">
      <alignment horizontal="center" vertical="center" wrapText="1"/>
    </xf>
    <xf numFmtId="164" fontId="29" fillId="4" borderId="22" xfId="2" applyNumberFormat="1" applyFont="1" applyFill="1" applyBorder="1" applyAlignment="1">
      <alignment horizontal="center"/>
    </xf>
    <xf numFmtId="0" fontId="13" fillId="4" borderId="12" xfId="2" applyFill="1" applyBorder="1" applyAlignment="1">
      <alignment horizontal="center" vertical="center"/>
    </xf>
    <xf numFmtId="0" fontId="13" fillId="4" borderId="14" xfId="2" applyFill="1" applyBorder="1" applyAlignment="1">
      <alignment horizontal="center" vertical="center"/>
    </xf>
    <xf numFmtId="0" fontId="41" fillId="0" borderId="1" xfId="0" applyFont="1" applyBorder="1" applyAlignment="1">
      <alignment horizontal="center" vertical="center" wrapText="1"/>
    </xf>
    <xf numFmtId="0" fontId="41" fillId="0" borderId="2" xfId="0" applyFont="1" applyBorder="1" applyAlignment="1">
      <alignment horizontal="center" vertical="center" wrapText="1"/>
    </xf>
    <xf numFmtId="0" fontId="41" fillId="0" borderId="3" xfId="0" applyFont="1" applyBorder="1" applyAlignment="1">
      <alignment horizontal="center" vertical="center" wrapText="1"/>
    </xf>
    <xf numFmtId="0" fontId="41" fillId="0" borderId="10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 wrapText="1"/>
    </xf>
    <xf numFmtId="0" fontId="41" fillId="0" borderId="11" xfId="0" applyFont="1" applyBorder="1" applyAlignment="1">
      <alignment horizontal="center" vertical="center" wrapText="1"/>
    </xf>
    <xf numFmtId="0" fontId="41" fillId="0" borderId="12" xfId="0" applyFont="1" applyBorder="1" applyAlignment="1">
      <alignment horizontal="center" vertical="center" wrapText="1"/>
    </xf>
    <xf numFmtId="0" fontId="41" fillId="0" borderId="13" xfId="0" applyFont="1" applyBorder="1" applyAlignment="1">
      <alignment horizontal="center" vertical="center" wrapText="1"/>
    </xf>
    <xf numFmtId="0" fontId="41" fillId="0" borderId="14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 wrapText="1"/>
    </xf>
    <xf numFmtId="0" fontId="42" fillId="0" borderId="0" xfId="0" applyFont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5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center" vertical="center" wrapText="1"/>
    </xf>
    <xf numFmtId="0" fontId="43" fillId="0" borderId="8" xfId="0" applyFont="1" applyBorder="1" applyAlignment="1">
      <alignment horizontal="center" vertical="center" wrapText="1"/>
    </xf>
    <xf numFmtId="0" fontId="43" fillId="0" borderId="9" xfId="0" applyFont="1" applyBorder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0" fontId="43" fillId="0" borderId="11" xfId="0" applyFont="1" applyBorder="1" applyAlignment="1">
      <alignment horizontal="center" vertical="center" wrapText="1"/>
    </xf>
    <xf numFmtId="0" fontId="43" fillId="0" borderId="13" xfId="0" applyFont="1" applyBorder="1" applyAlignment="1">
      <alignment horizontal="center" vertical="center" wrapText="1"/>
    </xf>
    <xf numFmtId="0" fontId="43" fillId="0" borderId="14" xfId="0" applyFont="1" applyBorder="1" applyAlignment="1">
      <alignment horizontal="center" vertical="center" wrapText="1"/>
    </xf>
    <xf numFmtId="0" fontId="44" fillId="3" borderId="37" xfId="0" applyFont="1" applyFill="1" applyBorder="1" applyAlignment="1">
      <alignment horizontal="center" vertical="center" wrapText="1"/>
    </xf>
    <xf numFmtId="0" fontId="44" fillId="3" borderId="38" xfId="0" applyFont="1" applyFill="1" applyBorder="1" applyAlignment="1">
      <alignment horizontal="center" vertical="center" wrapText="1"/>
    </xf>
    <xf numFmtId="0" fontId="44" fillId="3" borderId="47" xfId="0" applyFont="1" applyFill="1" applyBorder="1" applyAlignment="1">
      <alignment horizontal="center" vertical="center" wrapText="1"/>
    </xf>
    <xf numFmtId="0" fontId="44" fillId="3" borderId="65" xfId="0" applyFont="1" applyFill="1" applyBorder="1" applyAlignment="1">
      <alignment horizontal="center" vertical="center" wrapText="1"/>
    </xf>
    <xf numFmtId="0" fontId="44" fillId="3" borderId="43" xfId="0" applyFont="1" applyFill="1" applyBorder="1" applyAlignment="1">
      <alignment horizontal="center" vertical="center" wrapText="1"/>
    </xf>
    <xf numFmtId="0" fontId="44" fillId="3" borderId="42" xfId="0" applyFont="1" applyFill="1" applyBorder="1" applyAlignment="1">
      <alignment horizontal="center" vertical="center" wrapText="1"/>
    </xf>
    <xf numFmtId="0" fontId="44" fillId="3" borderId="1" xfId="0" applyFont="1" applyFill="1" applyBorder="1" applyAlignment="1">
      <alignment horizontal="center" vertical="center" wrapText="1"/>
    </xf>
    <xf numFmtId="0" fontId="44" fillId="3" borderId="2" xfId="0" applyFont="1" applyFill="1" applyBorder="1" applyAlignment="1">
      <alignment horizontal="center" vertical="center" wrapText="1"/>
    </xf>
    <xf numFmtId="0" fontId="44" fillId="3" borderId="3" xfId="0" applyFont="1" applyFill="1" applyBorder="1" applyAlignment="1">
      <alignment horizontal="center" vertical="center" wrapText="1"/>
    </xf>
    <xf numFmtId="0" fontId="44" fillId="3" borderId="12" xfId="0" applyFont="1" applyFill="1" applyBorder="1" applyAlignment="1">
      <alignment horizontal="center" vertical="center" wrapText="1"/>
    </xf>
    <xf numFmtId="0" fontId="44" fillId="3" borderId="13" xfId="0" applyFont="1" applyFill="1" applyBorder="1" applyAlignment="1">
      <alignment horizontal="center" vertical="center" wrapText="1"/>
    </xf>
    <xf numFmtId="0" fontId="44" fillId="3" borderId="14" xfId="0" applyFont="1" applyFill="1" applyBorder="1" applyAlignment="1">
      <alignment horizontal="center" vertical="center" wrapText="1"/>
    </xf>
    <xf numFmtId="0" fontId="44" fillId="3" borderId="66" xfId="0" applyFont="1" applyFill="1" applyBorder="1" applyAlignment="1">
      <alignment horizontal="center" vertical="center" wrapText="1"/>
    </xf>
    <xf numFmtId="0" fontId="44" fillId="3" borderId="8" xfId="0" applyFont="1" applyFill="1" applyBorder="1" applyAlignment="1">
      <alignment horizontal="center" vertical="center" wrapText="1"/>
    </xf>
    <xf numFmtId="0" fontId="44" fillId="3" borderId="46" xfId="0" applyFont="1" applyFill="1" applyBorder="1" applyAlignment="1">
      <alignment horizontal="center" vertical="center" wrapText="1"/>
    </xf>
    <xf numFmtId="0" fontId="44" fillId="3" borderId="40" xfId="0" applyFont="1" applyFill="1" applyBorder="1" applyAlignment="1">
      <alignment horizontal="center" vertical="center" wrapText="1"/>
    </xf>
    <xf numFmtId="0" fontId="44" fillId="3" borderId="9" xfId="0" applyFont="1" applyFill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center" vertical="center" wrapText="1"/>
    </xf>
    <xf numFmtId="0" fontId="45" fillId="0" borderId="36" xfId="0" applyFont="1" applyBorder="1" applyAlignment="1">
      <alignment horizontal="center" vertical="center" wrapText="1"/>
    </xf>
    <xf numFmtId="0" fontId="45" fillId="0" borderId="70" xfId="0" applyFont="1" applyBorder="1" applyAlignment="1">
      <alignment horizontal="center" vertical="center" wrapText="1"/>
    </xf>
    <xf numFmtId="0" fontId="45" fillId="0" borderId="54" xfId="0" applyFont="1" applyBorder="1" applyAlignment="1">
      <alignment horizontal="center" vertical="center" wrapText="1"/>
    </xf>
    <xf numFmtId="0" fontId="45" fillId="0" borderId="30" xfId="0" applyFont="1" applyBorder="1" applyAlignment="1">
      <alignment horizontal="center" vertical="center" wrapText="1"/>
    </xf>
    <xf numFmtId="0" fontId="45" fillId="4" borderId="1" xfId="0" applyFont="1" applyFill="1" applyBorder="1" applyAlignment="1">
      <alignment horizontal="center" vertical="center" wrapText="1"/>
    </xf>
    <xf numFmtId="0" fontId="45" fillId="4" borderId="2" xfId="0" applyFont="1" applyFill="1" applyBorder="1" applyAlignment="1">
      <alignment horizontal="center" vertical="center" wrapText="1"/>
    </xf>
    <xf numFmtId="0" fontId="45" fillId="4" borderId="3" xfId="0" applyFont="1" applyFill="1" applyBorder="1" applyAlignment="1">
      <alignment horizontal="center" vertical="center" wrapText="1"/>
    </xf>
    <xf numFmtId="0" fontId="45" fillId="4" borderId="10" xfId="0" applyFont="1" applyFill="1" applyBorder="1" applyAlignment="1">
      <alignment horizontal="center" vertical="center" wrapText="1"/>
    </xf>
    <xf numFmtId="0" fontId="45" fillId="4" borderId="0" xfId="0" applyFont="1" applyFill="1" applyAlignment="1">
      <alignment horizontal="center" vertical="center" wrapText="1"/>
    </xf>
    <xf numFmtId="0" fontId="45" fillId="4" borderId="11" xfId="0" applyFont="1" applyFill="1" applyBorder="1" applyAlignment="1">
      <alignment horizontal="center" vertical="center" wrapText="1"/>
    </xf>
    <xf numFmtId="0" fontId="45" fillId="4" borderId="12" xfId="0" applyFont="1" applyFill="1" applyBorder="1" applyAlignment="1">
      <alignment horizontal="center" vertical="center" wrapText="1"/>
    </xf>
    <xf numFmtId="0" fontId="45" fillId="4" borderId="13" xfId="0" applyFont="1" applyFill="1" applyBorder="1" applyAlignment="1">
      <alignment horizontal="center" vertical="center" wrapText="1"/>
    </xf>
    <xf numFmtId="0" fontId="45" fillId="4" borderId="14" xfId="0" applyFont="1" applyFill="1" applyBorder="1" applyAlignment="1">
      <alignment horizontal="center" vertical="center" wrapText="1"/>
    </xf>
    <xf numFmtId="173" fontId="45" fillId="0" borderId="38" xfId="0" applyNumberFormat="1" applyFont="1" applyBorder="1" applyAlignment="1">
      <alignment horizontal="center" vertical="center" wrapText="1"/>
    </xf>
    <xf numFmtId="0" fontId="45" fillId="0" borderId="38" xfId="0" applyFont="1" applyBorder="1" applyAlignment="1">
      <alignment horizontal="center" vertical="center" wrapText="1"/>
    </xf>
    <xf numFmtId="174" fontId="44" fillId="0" borderId="38" xfId="0" applyNumberFormat="1" applyFont="1" applyBorder="1" applyAlignment="1">
      <alignment horizontal="center" vertical="center" wrapText="1"/>
    </xf>
    <xf numFmtId="174" fontId="44" fillId="0" borderId="42" xfId="0" applyNumberFormat="1" applyFont="1" applyBorder="1" applyAlignment="1">
      <alignment horizontal="center" vertical="center" wrapText="1"/>
    </xf>
    <xf numFmtId="0" fontId="45" fillId="0" borderId="26" xfId="0" applyFont="1" applyBorder="1" applyAlignment="1">
      <alignment horizontal="justify" vertical="center" wrapText="1"/>
    </xf>
    <xf numFmtId="0" fontId="45" fillId="0" borderId="22" xfId="0" applyFont="1" applyBorder="1" applyAlignment="1">
      <alignment horizontal="justify" vertical="center" wrapText="1"/>
    </xf>
    <xf numFmtId="0" fontId="45" fillId="0" borderId="34" xfId="0" applyFont="1" applyBorder="1" applyAlignment="1">
      <alignment horizontal="justify" vertical="center" wrapText="1"/>
    </xf>
    <xf numFmtId="0" fontId="45" fillId="0" borderId="26" xfId="0" applyFont="1" applyBorder="1" applyAlignment="1">
      <alignment horizontal="center" vertical="center" wrapText="1"/>
    </xf>
    <xf numFmtId="0" fontId="45" fillId="0" borderId="22" xfId="0" applyFont="1" applyBorder="1" applyAlignment="1">
      <alignment horizontal="center" vertical="center" wrapText="1"/>
    </xf>
    <xf numFmtId="173" fontId="45" fillId="0" borderId="22" xfId="0" applyNumberFormat="1" applyFont="1" applyBorder="1" applyAlignment="1">
      <alignment horizontal="center" vertical="center" wrapText="1"/>
    </xf>
    <xf numFmtId="173" fontId="45" fillId="18" borderId="22" xfId="0" applyNumberFormat="1" applyFont="1" applyFill="1" applyBorder="1" applyAlignment="1">
      <alignment horizontal="center" vertical="center" wrapText="1"/>
    </xf>
    <xf numFmtId="0" fontId="45" fillId="0" borderId="37" xfId="0" applyFont="1" applyBorder="1" applyAlignment="1">
      <alignment horizontal="justify" vertical="center" wrapText="1"/>
    </xf>
    <xf numFmtId="0" fontId="45" fillId="0" borderId="38" xfId="0" applyFont="1" applyBorder="1" applyAlignment="1">
      <alignment horizontal="justify" vertical="center" wrapText="1"/>
    </xf>
    <xf numFmtId="0" fontId="45" fillId="0" borderId="47" xfId="0" applyFont="1" applyBorder="1" applyAlignment="1">
      <alignment horizontal="justify" vertical="center" wrapText="1"/>
    </xf>
    <xf numFmtId="0" fontId="45" fillId="0" borderId="37" xfId="0" applyFont="1" applyBorder="1" applyAlignment="1">
      <alignment horizontal="center" vertical="center" wrapText="1"/>
    </xf>
    <xf numFmtId="173" fontId="45" fillId="0" borderId="29" xfId="0" applyNumberFormat="1" applyFont="1" applyBorder="1" applyAlignment="1">
      <alignment horizontal="center" vertical="center" wrapText="1"/>
    </xf>
    <xf numFmtId="174" fontId="44" fillId="0" borderId="29" xfId="0" applyNumberFormat="1" applyFont="1" applyBorder="1" applyAlignment="1">
      <alignment horizontal="center" vertical="center" wrapText="1"/>
    </xf>
    <xf numFmtId="174" fontId="44" fillId="0" borderId="30" xfId="0" applyNumberFormat="1" applyFont="1" applyBorder="1" applyAlignment="1">
      <alignment horizontal="center" vertical="center" wrapText="1"/>
    </xf>
    <xf numFmtId="0" fontId="44" fillId="5" borderId="19" xfId="0" applyFont="1" applyFill="1" applyBorder="1" applyAlignment="1">
      <alignment horizontal="right" vertical="center" wrapText="1"/>
    </xf>
    <xf numFmtId="0" fontId="44" fillId="5" borderId="17" xfId="0" applyFont="1" applyFill="1" applyBorder="1" applyAlignment="1">
      <alignment horizontal="right" vertical="center" wrapText="1"/>
    </xf>
    <xf numFmtId="0" fontId="44" fillId="5" borderId="13" xfId="0" applyFont="1" applyFill="1" applyBorder="1" applyAlignment="1">
      <alignment horizontal="right" vertical="center" wrapText="1"/>
    </xf>
    <xf numFmtId="0" fontId="44" fillId="5" borderId="73" xfId="0" applyFont="1" applyFill="1" applyBorder="1" applyAlignment="1">
      <alignment horizontal="right" vertical="center" wrapText="1"/>
    </xf>
    <xf numFmtId="174" fontId="44" fillId="5" borderId="74" xfId="0" applyNumberFormat="1" applyFont="1" applyFill="1" applyBorder="1" applyAlignment="1">
      <alignment horizontal="center" vertical="center" wrapText="1"/>
    </xf>
    <xf numFmtId="174" fontId="44" fillId="5" borderId="75" xfId="0" applyNumberFormat="1" applyFont="1" applyFill="1" applyBorder="1" applyAlignment="1">
      <alignment horizontal="center" vertical="center" wrapText="1"/>
    </xf>
    <xf numFmtId="175" fontId="45" fillId="0" borderId="22" xfId="0" applyNumberFormat="1" applyFont="1" applyBorder="1" applyAlignment="1">
      <alignment horizontal="center" vertical="center" wrapText="1"/>
    </xf>
    <xf numFmtId="174" fontId="44" fillId="0" borderId="22" xfId="0" applyNumberFormat="1" applyFont="1" applyBorder="1" applyAlignment="1">
      <alignment horizontal="center" vertical="center" wrapText="1"/>
    </xf>
    <xf numFmtId="174" fontId="44" fillId="0" borderId="25" xfId="0" applyNumberFormat="1" applyFont="1" applyBorder="1" applyAlignment="1">
      <alignment horizontal="center" vertical="center" wrapText="1"/>
    </xf>
    <xf numFmtId="0" fontId="45" fillId="0" borderId="28" xfId="0" applyFont="1" applyBorder="1" applyAlignment="1">
      <alignment horizontal="justify" vertical="center" wrapText="1"/>
    </xf>
    <xf numFmtId="0" fontId="45" fillId="0" borderId="29" xfId="0" applyFont="1" applyBorder="1" applyAlignment="1">
      <alignment horizontal="justify" vertical="center" wrapText="1"/>
    </xf>
    <xf numFmtId="0" fontId="45" fillId="0" borderId="36" xfId="0" applyFont="1" applyBorder="1" applyAlignment="1">
      <alignment horizontal="justify" vertical="center" wrapText="1"/>
    </xf>
    <xf numFmtId="175" fontId="45" fillId="0" borderId="29" xfId="0" applyNumberFormat="1" applyFont="1" applyBorder="1" applyAlignment="1">
      <alignment horizontal="center" vertical="center" wrapText="1"/>
    </xf>
    <xf numFmtId="0" fontId="48" fillId="3" borderId="147" xfId="0" applyFont="1" applyFill="1" applyBorder="1" applyAlignment="1">
      <alignment horizontal="right" vertical="center" wrapText="1"/>
    </xf>
    <xf numFmtId="0" fontId="48" fillId="3" borderId="148" xfId="0" applyFont="1" applyFill="1" applyBorder="1" applyAlignment="1">
      <alignment horizontal="right" vertical="center" wrapText="1"/>
    </xf>
    <xf numFmtId="0" fontId="48" fillId="3" borderId="149" xfId="0" applyFont="1" applyFill="1" applyBorder="1" applyAlignment="1">
      <alignment horizontal="right" vertical="center" wrapText="1"/>
    </xf>
    <xf numFmtId="0" fontId="48" fillId="3" borderId="143" xfId="0" applyFont="1" applyFill="1" applyBorder="1" applyAlignment="1">
      <alignment horizontal="center" vertical="center" wrapText="1"/>
    </xf>
    <xf numFmtId="0" fontId="48" fillId="3" borderId="20" xfId="0" applyFont="1" applyFill="1" applyBorder="1" applyAlignment="1">
      <alignment horizontal="center" vertical="center" wrapText="1"/>
    </xf>
    <xf numFmtId="0" fontId="48" fillId="0" borderId="19" xfId="0" applyFont="1" applyBorder="1" applyAlignment="1">
      <alignment horizontal="center" vertical="center" wrapText="1"/>
    </xf>
    <xf numFmtId="0" fontId="48" fillId="0" borderId="17" xfId="0" applyFont="1" applyBorder="1" applyAlignment="1">
      <alignment horizontal="center" vertical="center" wrapText="1"/>
    </xf>
    <xf numFmtId="0" fontId="48" fillId="0" borderId="16" xfId="0" applyFont="1" applyBorder="1" applyAlignment="1">
      <alignment horizontal="center" vertical="center" wrapText="1"/>
    </xf>
    <xf numFmtId="0" fontId="49" fillId="0" borderId="64" xfId="0" applyFont="1" applyBorder="1" applyAlignment="1">
      <alignment horizontal="center" vertical="center" wrapText="1"/>
    </xf>
    <xf numFmtId="0" fontId="49" fillId="0" borderId="65" xfId="0" applyFont="1" applyBorder="1" applyAlignment="1">
      <alignment horizontal="center" vertical="center" wrapText="1"/>
    </xf>
    <xf numFmtId="0" fontId="49" fillId="0" borderId="43" xfId="0" applyFont="1" applyBorder="1" applyAlignment="1">
      <alignment horizontal="center" vertical="center" wrapText="1"/>
    </xf>
    <xf numFmtId="0" fontId="49" fillId="0" borderId="48" xfId="0" applyFont="1" applyBorder="1" applyAlignment="1">
      <alignment horizontal="center" vertical="center" wrapText="1"/>
    </xf>
    <xf numFmtId="0" fontId="49" fillId="0" borderId="49" xfId="0" applyFont="1" applyBorder="1" applyAlignment="1">
      <alignment horizontal="center" vertical="center" wrapText="1"/>
    </xf>
    <xf numFmtId="0" fontId="49" fillId="0" borderId="23" xfId="0" applyFont="1" applyBorder="1" applyAlignment="1">
      <alignment horizontal="center" vertical="center" wrapText="1"/>
    </xf>
    <xf numFmtId="0" fontId="49" fillId="0" borderId="69" xfId="0" applyFont="1" applyBorder="1" applyAlignment="1">
      <alignment horizontal="center" vertical="center" wrapText="1"/>
    </xf>
    <xf numFmtId="0" fontId="49" fillId="0" borderId="70" xfId="0" applyFont="1" applyBorder="1" applyAlignment="1">
      <alignment horizontal="center" vertical="center" wrapText="1"/>
    </xf>
    <xf numFmtId="0" fontId="49" fillId="0" borderId="54" xfId="0" applyFont="1" applyBorder="1" applyAlignment="1">
      <alignment horizontal="center" vertical="center" wrapText="1"/>
    </xf>
    <xf numFmtId="0" fontId="3" fillId="0" borderId="130" xfId="0" applyFont="1" applyBorder="1" applyAlignment="1">
      <alignment horizontal="center" vertical="center"/>
    </xf>
    <xf numFmtId="0" fontId="3" fillId="0" borderId="131" xfId="0" applyFont="1" applyBorder="1" applyAlignment="1">
      <alignment horizontal="center" vertical="center"/>
    </xf>
    <xf numFmtId="0" fontId="3" fillId="0" borderId="132" xfId="0" applyFont="1" applyBorder="1" applyAlignment="1">
      <alignment horizontal="center" vertical="center"/>
    </xf>
    <xf numFmtId="0" fontId="3" fillId="0" borderId="133" xfId="0" applyFont="1" applyBorder="1" applyAlignment="1">
      <alignment horizontal="center" vertical="center"/>
    </xf>
    <xf numFmtId="0" fontId="3" fillId="0" borderId="134" xfId="0" applyFont="1" applyBorder="1" applyAlignment="1">
      <alignment horizontal="center" vertical="center"/>
    </xf>
    <xf numFmtId="0" fontId="47" fillId="0" borderId="135" xfId="0" applyFont="1" applyBorder="1" applyAlignment="1">
      <alignment horizontal="center" vertical="center" wrapText="1"/>
    </xf>
    <xf numFmtId="0" fontId="47" fillId="0" borderId="136" xfId="0" applyFont="1" applyBorder="1" applyAlignment="1">
      <alignment horizontal="center" vertical="center" wrapText="1"/>
    </xf>
    <xf numFmtId="0" fontId="47" fillId="0" borderId="137" xfId="0" applyFont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7" fillId="0" borderId="138" xfId="0" applyFont="1" applyBorder="1" applyAlignment="1">
      <alignment horizontal="center" vertical="center" wrapText="1"/>
    </xf>
    <xf numFmtId="0" fontId="47" fillId="0" borderId="139" xfId="0" applyFont="1" applyBorder="1" applyAlignment="1">
      <alignment horizontal="center" vertical="center" wrapText="1"/>
    </xf>
    <xf numFmtId="0" fontId="47" fillId="0" borderId="140" xfId="0" applyFont="1" applyBorder="1" applyAlignment="1">
      <alignment horizontal="center" vertical="center" wrapText="1"/>
    </xf>
  </cellXfs>
  <cellStyles count="22">
    <cellStyle name="Millares" xfId="10" builtinId="3"/>
    <cellStyle name="Millares 2" xfId="4" xr:uid="{00000000-0005-0000-0000-000001000000}"/>
    <cellStyle name="Millares 2 2" xfId="17" xr:uid="{ECAFBD28-586D-46AA-B5FC-2B6A8B426447}"/>
    <cellStyle name="Millares 3" xfId="6" xr:uid="{00000000-0005-0000-0000-000002000000}"/>
    <cellStyle name="Moneda" xfId="1" builtinId="4"/>
    <cellStyle name="Moneda 2" xfId="5" xr:uid="{00000000-0005-0000-0000-000004000000}"/>
    <cellStyle name="Moneda 2 2" xfId="7" xr:uid="{00000000-0005-0000-0000-000005000000}"/>
    <cellStyle name="Moneda 3" xfId="13" xr:uid="{8D37E3EF-7B3C-44FA-9B71-226E26F2C53E}"/>
    <cellStyle name="Moneda 4" xfId="8" xr:uid="{00000000-0005-0000-0000-000006000000}"/>
    <cellStyle name="Normal" xfId="0" builtinId="0"/>
    <cellStyle name="Normal 10 2" xfId="21" xr:uid="{1B2A3512-AA8F-4DB7-9021-E13EAF9FFA36}"/>
    <cellStyle name="Normal 2" xfId="12" xr:uid="{47AB8C2E-A535-4471-ADB2-16E2870A8110}"/>
    <cellStyle name="Normal 2 10 2 2" xfId="19" xr:uid="{4751119F-1956-4F3E-8F66-004DE6D230FB}"/>
    <cellStyle name="Normal 2 2" xfId="15" xr:uid="{B40DD343-B72A-4225-90E0-FFE5046123BC}"/>
    <cellStyle name="Normal 3" xfId="2" xr:uid="{00000000-0005-0000-0000-000008000000}"/>
    <cellStyle name="Normal 3 2" xfId="20" xr:uid="{5BE5CD67-A92A-4E64-A010-8AE30C460C40}"/>
    <cellStyle name="Normal 4" xfId="18" xr:uid="{21647F68-8F86-4BD6-84C1-68AD7A232C03}"/>
    <cellStyle name="Porcentaje" xfId="11" builtinId="5"/>
    <cellStyle name="Porcentaje 2" xfId="3" xr:uid="{00000000-0005-0000-0000-00000A000000}"/>
    <cellStyle name="Porcentaje 2 2" xfId="16" xr:uid="{65BAB60B-0914-41BB-80C1-DF6BDD27E823}"/>
    <cellStyle name="Porcentaje 3" xfId="9" xr:uid="{00000000-0005-0000-0000-00000B000000}"/>
    <cellStyle name="Porcentaje 4" xfId="14" xr:uid="{C0ED3B66-5DD9-43CD-8D34-1291DE0BE351}"/>
  </cellStyles>
  <dxfs count="0"/>
  <tableStyles count="0" defaultTableStyle="TableStyleMedium2" defaultPivotStyle="PivotStyleLight16"/>
  <colors>
    <mruColors>
      <color rgb="FFF248D2"/>
      <color rgb="FF23CE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53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externalLink" Target="externalLinks/externalLink20.xml"/><Relationship Id="rId138" Type="http://schemas.openxmlformats.org/officeDocument/2006/relationships/externalLink" Target="externalLinks/externalLink74.xml"/><Relationship Id="rId159" Type="http://schemas.openxmlformats.org/officeDocument/2006/relationships/externalLink" Target="externalLinks/externalLink95.xml"/><Relationship Id="rId170" Type="http://schemas.openxmlformats.org/officeDocument/2006/relationships/styles" Target="styles.xml"/><Relationship Id="rId107" Type="http://schemas.openxmlformats.org/officeDocument/2006/relationships/externalLink" Target="externalLinks/externalLink43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externalLink" Target="externalLinks/externalLink10.xml"/><Relationship Id="rId128" Type="http://schemas.openxmlformats.org/officeDocument/2006/relationships/externalLink" Target="externalLinks/externalLink64.xml"/><Relationship Id="rId149" Type="http://schemas.openxmlformats.org/officeDocument/2006/relationships/externalLink" Target="externalLinks/externalLink85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31.xml"/><Relationship Id="rId160" Type="http://schemas.openxmlformats.org/officeDocument/2006/relationships/externalLink" Target="externalLinks/externalLink9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externalLink" Target="externalLinks/externalLink54.xml"/><Relationship Id="rId139" Type="http://schemas.openxmlformats.org/officeDocument/2006/relationships/externalLink" Target="externalLinks/externalLink75.xml"/><Relationship Id="rId85" Type="http://schemas.openxmlformats.org/officeDocument/2006/relationships/externalLink" Target="externalLinks/externalLink21.xml"/><Relationship Id="rId150" Type="http://schemas.openxmlformats.org/officeDocument/2006/relationships/externalLink" Target="externalLinks/externalLink86.xml"/><Relationship Id="rId171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externalLink" Target="externalLinks/externalLink44.xml"/><Relationship Id="rId129" Type="http://schemas.openxmlformats.org/officeDocument/2006/relationships/externalLink" Target="externalLinks/externalLink65.xml"/><Relationship Id="rId54" Type="http://schemas.openxmlformats.org/officeDocument/2006/relationships/worksheet" Target="worksheets/sheet54.xml"/><Relationship Id="rId70" Type="http://schemas.openxmlformats.org/officeDocument/2006/relationships/externalLink" Target="externalLinks/externalLink6.xml"/><Relationship Id="rId75" Type="http://schemas.openxmlformats.org/officeDocument/2006/relationships/externalLink" Target="externalLinks/externalLink11.xml"/><Relationship Id="rId91" Type="http://schemas.openxmlformats.org/officeDocument/2006/relationships/externalLink" Target="externalLinks/externalLink27.xml"/><Relationship Id="rId96" Type="http://schemas.openxmlformats.org/officeDocument/2006/relationships/externalLink" Target="externalLinks/externalLink32.xml"/><Relationship Id="rId140" Type="http://schemas.openxmlformats.org/officeDocument/2006/relationships/externalLink" Target="externalLinks/externalLink76.xml"/><Relationship Id="rId145" Type="http://schemas.openxmlformats.org/officeDocument/2006/relationships/externalLink" Target="externalLinks/externalLink81.xml"/><Relationship Id="rId161" Type="http://schemas.openxmlformats.org/officeDocument/2006/relationships/externalLink" Target="externalLinks/externalLink97.xml"/><Relationship Id="rId166" Type="http://schemas.openxmlformats.org/officeDocument/2006/relationships/externalLink" Target="externalLinks/externalLink10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externalLink" Target="externalLinks/externalLink50.xml"/><Relationship Id="rId119" Type="http://schemas.openxmlformats.org/officeDocument/2006/relationships/externalLink" Target="externalLinks/externalLink55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1.xml"/><Relationship Id="rId81" Type="http://schemas.openxmlformats.org/officeDocument/2006/relationships/externalLink" Target="externalLinks/externalLink17.xml"/><Relationship Id="rId86" Type="http://schemas.openxmlformats.org/officeDocument/2006/relationships/externalLink" Target="externalLinks/externalLink22.xml"/><Relationship Id="rId130" Type="http://schemas.openxmlformats.org/officeDocument/2006/relationships/externalLink" Target="externalLinks/externalLink66.xml"/><Relationship Id="rId135" Type="http://schemas.openxmlformats.org/officeDocument/2006/relationships/externalLink" Target="externalLinks/externalLink71.xml"/><Relationship Id="rId151" Type="http://schemas.openxmlformats.org/officeDocument/2006/relationships/externalLink" Target="externalLinks/externalLink87.xml"/><Relationship Id="rId156" Type="http://schemas.openxmlformats.org/officeDocument/2006/relationships/externalLink" Target="externalLinks/externalLink92.xml"/><Relationship Id="rId172" Type="http://schemas.openxmlformats.org/officeDocument/2006/relationships/calcChain" Target="calcChain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5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2.xml"/><Relationship Id="rId97" Type="http://schemas.openxmlformats.org/officeDocument/2006/relationships/externalLink" Target="externalLinks/externalLink33.xml"/><Relationship Id="rId104" Type="http://schemas.openxmlformats.org/officeDocument/2006/relationships/externalLink" Target="externalLinks/externalLink40.xml"/><Relationship Id="rId120" Type="http://schemas.openxmlformats.org/officeDocument/2006/relationships/externalLink" Target="externalLinks/externalLink56.xml"/><Relationship Id="rId125" Type="http://schemas.openxmlformats.org/officeDocument/2006/relationships/externalLink" Target="externalLinks/externalLink61.xml"/><Relationship Id="rId141" Type="http://schemas.openxmlformats.org/officeDocument/2006/relationships/externalLink" Target="externalLinks/externalLink77.xml"/><Relationship Id="rId146" Type="http://schemas.openxmlformats.org/officeDocument/2006/relationships/externalLink" Target="externalLinks/externalLink82.xml"/><Relationship Id="rId167" Type="http://schemas.openxmlformats.org/officeDocument/2006/relationships/externalLink" Target="externalLinks/externalLink103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7.xml"/><Relationship Id="rId92" Type="http://schemas.openxmlformats.org/officeDocument/2006/relationships/externalLink" Target="externalLinks/externalLink28.xml"/><Relationship Id="rId162" Type="http://schemas.openxmlformats.org/officeDocument/2006/relationships/externalLink" Target="externalLinks/externalLink98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2.xml"/><Relationship Id="rId87" Type="http://schemas.openxmlformats.org/officeDocument/2006/relationships/externalLink" Target="externalLinks/externalLink23.xml"/><Relationship Id="rId110" Type="http://schemas.openxmlformats.org/officeDocument/2006/relationships/externalLink" Target="externalLinks/externalLink46.xml"/><Relationship Id="rId115" Type="http://schemas.openxmlformats.org/officeDocument/2006/relationships/externalLink" Target="externalLinks/externalLink51.xml"/><Relationship Id="rId131" Type="http://schemas.openxmlformats.org/officeDocument/2006/relationships/externalLink" Target="externalLinks/externalLink67.xml"/><Relationship Id="rId136" Type="http://schemas.openxmlformats.org/officeDocument/2006/relationships/externalLink" Target="externalLinks/externalLink72.xml"/><Relationship Id="rId157" Type="http://schemas.openxmlformats.org/officeDocument/2006/relationships/externalLink" Target="externalLinks/externalLink93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8.xml"/><Relationship Id="rId152" Type="http://schemas.openxmlformats.org/officeDocument/2006/relationships/externalLink" Target="externalLinks/externalLink8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13.xml"/><Relationship Id="rId100" Type="http://schemas.openxmlformats.org/officeDocument/2006/relationships/externalLink" Target="externalLinks/externalLink36.xml"/><Relationship Id="rId105" Type="http://schemas.openxmlformats.org/officeDocument/2006/relationships/externalLink" Target="externalLinks/externalLink41.xml"/><Relationship Id="rId126" Type="http://schemas.openxmlformats.org/officeDocument/2006/relationships/externalLink" Target="externalLinks/externalLink62.xml"/><Relationship Id="rId147" Type="http://schemas.openxmlformats.org/officeDocument/2006/relationships/externalLink" Target="externalLinks/externalLink83.xml"/><Relationship Id="rId168" Type="http://schemas.openxmlformats.org/officeDocument/2006/relationships/externalLink" Target="externalLinks/externalLink10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8.xml"/><Relationship Id="rId93" Type="http://schemas.openxmlformats.org/officeDocument/2006/relationships/externalLink" Target="externalLinks/externalLink29.xml"/><Relationship Id="rId98" Type="http://schemas.openxmlformats.org/officeDocument/2006/relationships/externalLink" Target="externalLinks/externalLink34.xml"/><Relationship Id="rId121" Type="http://schemas.openxmlformats.org/officeDocument/2006/relationships/externalLink" Target="externalLinks/externalLink57.xml"/><Relationship Id="rId142" Type="http://schemas.openxmlformats.org/officeDocument/2006/relationships/externalLink" Target="externalLinks/externalLink78.xml"/><Relationship Id="rId163" Type="http://schemas.openxmlformats.org/officeDocument/2006/relationships/externalLink" Target="externalLinks/externalLink9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externalLink" Target="externalLinks/externalLink3.xml"/><Relationship Id="rId116" Type="http://schemas.openxmlformats.org/officeDocument/2006/relationships/externalLink" Target="externalLinks/externalLink52.xml"/><Relationship Id="rId137" Type="http://schemas.openxmlformats.org/officeDocument/2006/relationships/externalLink" Target="externalLinks/externalLink73.xml"/><Relationship Id="rId158" Type="http://schemas.openxmlformats.org/officeDocument/2006/relationships/externalLink" Target="externalLinks/externalLink9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externalLink" Target="externalLinks/externalLink19.xml"/><Relationship Id="rId88" Type="http://schemas.openxmlformats.org/officeDocument/2006/relationships/externalLink" Target="externalLinks/externalLink24.xml"/><Relationship Id="rId111" Type="http://schemas.openxmlformats.org/officeDocument/2006/relationships/externalLink" Target="externalLinks/externalLink47.xml"/><Relationship Id="rId132" Type="http://schemas.openxmlformats.org/officeDocument/2006/relationships/externalLink" Target="externalLinks/externalLink68.xml"/><Relationship Id="rId153" Type="http://schemas.openxmlformats.org/officeDocument/2006/relationships/externalLink" Target="externalLinks/externalLink89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2.xml"/><Relationship Id="rId127" Type="http://schemas.openxmlformats.org/officeDocument/2006/relationships/externalLink" Target="externalLinks/externalLink6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externalLink" Target="externalLinks/externalLink9.xml"/><Relationship Id="rId78" Type="http://schemas.openxmlformats.org/officeDocument/2006/relationships/externalLink" Target="externalLinks/externalLink14.xml"/><Relationship Id="rId94" Type="http://schemas.openxmlformats.org/officeDocument/2006/relationships/externalLink" Target="externalLinks/externalLink30.xml"/><Relationship Id="rId99" Type="http://schemas.openxmlformats.org/officeDocument/2006/relationships/externalLink" Target="externalLinks/externalLink35.xml"/><Relationship Id="rId101" Type="http://schemas.openxmlformats.org/officeDocument/2006/relationships/externalLink" Target="externalLinks/externalLink37.xml"/><Relationship Id="rId122" Type="http://schemas.openxmlformats.org/officeDocument/2006/relationships/externalLink" Target="externalLinks/externalLink58.xml"/><Relationship Id="rId143" Type="http://schemas.openxmlformats.org/officeDocument/2006/relationships/externalLink" Target="externalLinks/externalLink79.xml"/><Relationship Id="rId148" Type="http://schemas.openxmlformats.org/officeDocument/2006/relationships/externalLink" Target="externalLinks/externalLink84.xml"/><Relationship Id="rId164" Type="http://schemas.openxmlformats.org/officeDocument/2006/relationships/externalLink" Target="externalLinks/externalLink100.xml"/><Relationship Id="rId16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externalLink" Target="externalLinks/externalLink4.xml"/><Relationship Id="rId89" Type="http://schemas.openxmlformats.org/officeDocument/2006/relationships/externalLink" Target="externalLinks/externalLink25.xml"/><Relationship Id="rId112" Type="http://schemas.openxmlformats.org/officeDocument/2006/relationships/externalLink" Target="externalLinks/externalLink48.xml"/><Relationship Id="rId133" Type="http://schemas.openxmlformats.org/officeDocument/2006/relationships/externalLink" Target="externalLinks/externalLink69.xml"/><Relationship Id="rId154" Type="http://schemas.openxmlformats.org/officeDocument/2006/relationships/externalLink" Target="externalLinks/externalLink9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externalLink" Target="externalLinks/externalLink15.xml"/><Relationship Id="rId102" Type="http://schemas.openxmlformats.org/officeDocument/2006/relationships/externalLink" Target="externalLinks/externalLink38.xml"/><Relationship Id="rId123" Type="http://schemas.openxmlformats.org/officeDocument/2006/relationships/externalLink" Target="externalLinks/externalLink59.xml"/><Relationship Id="rId144" Type="http://schemas.openxmlformats.org/officeDocument/2006/relationships/externalLink" Target="externalLinks/externalLink80.xml"/><Relationship Id="rId90" Type="http://schemas.openxmlformats.org/officeDocument/2006/relationships/externalLink" Target="externalLinks/externalLink26.xml"/><Relationship Id="rId165" Type="http://schemas.openxmlformats.org/officeDocument/2006/relationships/externalLink" Target="externalLinks/externalLink10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externalLink" Target="externalLinks/externalLink5.xml"/><Relationship Id="rId113" Type="http://schemas.openxmlformats.org/officeDocument/2006/relationships/externalLink" Target="externalLinks/externalLink49.xml"/><Relationship Id="rId134" Type="http://schemas.openxmlformats.org/officeDocument/2006/relationships/externalLink" Target="externalLinks/externalLink70.xml"/><Relationship Id="rId80" Type="http://schemas.openxmlformats.org/officeDocument/2006/relationships/externalLink" Target="externalLinks/externalLink16.xml"/><Relationship Id="rId155" Type="http://schemas.openxmlformats.org/officeDocument/2006/relationships/externalLink" Target="externalLinks/externalLink9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39.xml"/><Relationship Id="rId124" Type="http://schemas.openxmlformats.org/officeDocument/2006/relationships/externalLink" Target="externalLinks/externalLink6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'7.1 Presupuesto Obra V1'!T&#237;tulos_a_imprimir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'7.1 Presupuesto Obra V1'!T&#237;tulos_a_imprimir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'6.2 Presupuesto Inter'!T&#237;tulos_a_imprimir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hyperlink" Target="#'7.1 Presupuesto Obra V1'!T&#237;tulos_a_imprimir"/><Relationship Id="rId1" Type="http://schemas.openxmlformats.org/officeDocument/2006/relationships/image" Target="../media/image3.pn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hyperlink" Target="#'7.1 Presupuesto Obra V1'!T&#237;tulos_a_imprimir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85725</xdr:colOff>
      <xdr:row>1</xdr:row>
      <xdr:rowOff>50799</xdr:rowOff>
    </xdr:from>
    <xdr:ext cx="2987675" cy="1282701"/>
    <xdr:pic>
      <xdr:nvPicPr>
        <xdr:cNvPr id="2" name="image1.png">
          <a:extLst>
            <a:ext uri="{FF2B5EF4-FFF2-40B4-BE49-F238E27FC236}">
              <a16:creationId xmlns:a16="http://schemas.microsoft.com/office/drawing/2014/main" id="{6C20D225-E28D-4224-9EA3-8D9AD7F7EBE1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8605" y="226059"/>
          <a:ext cx="2987675" cy="1282701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380998</xdr:colOff>
      <xdr:row>1</xdr:row>
      <xdr:rowOff>0</xdr:rowOff>
    </xdr:from>
    <xdr:to>
      <xdr:col>16</xdr:col>
      <xdr:colOff>74083</xdr:colOff>
      <xdr:row>5</xdr:row>
      <xdr:rowOff>28575</xdr:rowOff>
    </xdr:to>
    <xdr:sp macro="" textlink="">
      <xdr:nvSpPr>
        <xdr:cNvPr id="2" name="Flecha derecha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 flipH="1">
          <a:off x="9886948" y="200025"/>
          <a:ext cx="1979085" cy="82867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127001</xdr:colOff>
      <xdr:row>1</xdr:row>
      <xdr:rowOff>52917</xdr:rowOff>
    </xdr:from>
    <xdr:to>
      <xdr:col>2</xdr:col>
      <xdr:colOff>831851</xdr:colOff>
      <xdr:row>8</xdr:row>
      <xdr:rowOff>129117</xdr:rowOff>
    </xdr:to>
    <xdr:pic>
      <xdr:nvPicPr>
        <xdr:cNvPr id="2" name="Imagen 1" descr="Logo USAID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976" y="243417"/>
          <a:ext cx="33718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380998</xdr:colOff>
      <xdr:row>1</xdr:row>
      <xdr:rowOff>0</xdr:rowOff>
    </xdr:from>
    <xdr:to>
      <xdr:col>15</xdr:col>
      <xdr:colOff>74083</xdr:colOff>
      <xdr:row>5</xdr:row>
      <xdr:rowOff>28575</xdr:rowOff>
    </xdr:to>
    <xdr:sp macro="" textlink="">
      <xdr:nvSpPr>
        <xdr:cNvPr id="2" name="Flecha derecha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 flipH="1">
          <a:off x="13398498" y="206375"/>
          <a:ext cx="3677710" cy="79057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 de Obra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904875</xdr:colOff>
      <xdr:row>63</xdr:row>
      <xdr:rowOff>273843</xdr:rowOff>
    </xdr:from>
    <xdr:to>
      <xdr:col>2</xdr:col>
      <xdr:colOff>5798344</xdr:colOff>
      <xdr:row>64</xdr:row>
      <xdr:rowOff>11906</xdr:rowOff>
    </xdr:to>
    <xdr:cxnSp macro="">
      <xdr:nvCxnSpPr>
        <xdr:cNvPr id="2" name="Conector recto 1"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CxnSpPr/>
      </xdr:nvCxnSpPr>
      <xdr:spPr>
        <a:xfrm flipV="1">
          <a:off x="2333625" y="12275343"/>
          <a:ext cx="4893469" cy="14288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380998</xdr:colOff>
      <xdr:row>1</xdr:row>
      <xdr:rowOff>0</xdr:rowOff>
    </xdr:from>
    <xdr:to>
      <xdr:col>11</xdr:col>
      <xdr:colOff>74083</xdr:colOff>
      <xdr:row>5</xdr:row>
      <xdr:rowOff>28575</xdr:rowOff>
    </xdr:to>
    <xdr:sp macro="" textlink="">
      <xdr:nvSpPr>
        <xdr:cNvPr id="3" name="Flecha derecha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3000000}"/>
            </a:ext>
          </a:extLst>
        </xdr:cNvPr>
        <xdr:cNvSpPr/>
      </xdr:nvSpPr>
      <xdr:spPr>
        <a:xfrm flipH="1">
          <a:off x="9886948" y="200025"/>
          <a:ext cx="1979085" cy="82867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 Interventoría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323850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 flipH="1">
          <a:off x="114776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6" name="Flecha derecha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4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8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9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A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B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C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C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D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E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2F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80597</xdr:colOff>
      <xdr:row>1</xdr:row>
      <xdr:rowOff>51288</xdr:rowOff>
    </xdr:from>
    <xdr:to>
      <xdr:col>0</xdr:col>
      <xdr:colOff>1663213</xdr:colOff>
      <xdr:row>4</xdr:row>
      <xdr:rowOff>78619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97" y="241788"/>
          <a:ext cx="1582616" cy="570256"/>
        </a:xfrm>
        <a:prstGeom prst="rect">
          <a:avLst/>
        </a:prstGeom>
      </xdr:spPr>
    </xdr:pic>
    <xdr:clientData/>
  </xdr:twoCellAnchor>
  <xdr:twoCellAnchor>
    <xdr:from>
      <xdr:col>4</xdr:col>
      <xdr:colOff>73270</xdr:colOff>
      <xdr:row>8</xdr:row>
      <xdr:rowOff>117232</xdr:rowOff>
    </xdr:from>
    <xdr:to>
      <xdr:col>4</xdr:col>
      <xdr:colOff>307732</xdr:colOff>
      <xdr:row>9</xdr:row>
      <xdr:rowOff>205155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SpPr txBox="1"/>
      </xdr:nvSpPr>
      <xdr:spPr>
        <a:xfrm>
          <a:off x="4064245" y="1603132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X</a:t>
          </a:r>
        </a:p>
      </xdr:txBody>
    </xdr:sp>
    <xdr:clientData/>
  </xdr:twoCellAnchor>
  <xdr:twoCellAnchor>
    <xdr:from>
      <xdr:col>9</xdr:col>
      <xdr:colOff>51289</xdr:colOff>
      <xdr:row>8</xdr:row>
      <xdr:rowOff>109905</xdr:rowOff>
    </xdr:from>
    <xdr:to>
      <xdr:col>9</xdr:col>
      <xdr:colOff>285751</xdr:colOff>
      <xdr:row>9</xdr:row>
      <xdr:rowOff>197828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SpPr txBox="1"/>
      </xdr:nvSpPr>
      <xdr:spPr>
        <a:xfrm>
          <a:off x="7080739" y="1595805"/>
          <a:ext cx="234462" cy="230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/>
            <a:t>-</a:t>
          </a:r>
        </a:p>
      </xdr:txBody>
    </xdr:sp>
    <xdr:clientData/>
  </xdr:twoCellAnchor>
  <xdr:twoCellAnchor>
    <xdr:from>
      <xdr:col>14</xdr:col>
      <xdr:colOff>0</xdr:colOff>
      <xdr:row>1</xdr:row>
      <xdr:rowOff>0</xdr:rowOff>
    </xdr:from>
    <xdr:to>
      <xdr:col>16</xdr:col>
      <xdr:colOff>485775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5000000}"/>
            </a:ext>
          </a:extLst>
        </xdr:cNvPr>
        <xdr:cNvSpPr/>
      </xdr:nvSpPr>
      <xdr:spPr>
        <a:xfrm flipH="1">
          <a:off x="11287125" y="190500"/>
          <a:ext cx="2009775" cy="762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105834</xdr:colOff>
      <xdr:row>1</xdr:row>
      <xdr:rowOff>84667</xdr:rowOff>
    </xdr:from>
    <xdr:to>
      <xdr:col>7</xdr:col>
      <xdr:colOff>258420</xdr:colOff>
      <xdr:row>8</xdr:row>
      <xdr:rowOff>95249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6809" y="284692"/>
          <a:ext cx="2438586" cy="1410757"/>
        </a:xfrm>
        <a:prstGeom prst="rect">
          <a:avLst/>
        </a:prstGeom>
      </xdr:spPr>
    </xdr:pic>
    <xdr:clientData/>
  </xdr:twoCellAnchor>
  <xdr:twoCellAnchor editAs="oneCell">
    <xdr:from>
      <xdr:col>18</xdr:col>
      <xdr:colOff>63499</xdr:colOff>
      <xdr:row>1</xdr:row>
      <xdr:rowOff>84666</xdr:rowOff>
    </xdr:from>
    <xdr:to>
      <xdr:col>24</xdr:col>
      <xdr:colOff>306916</xdr:colOff>
      <xdr:row>8</xdr:row>
      <xdr:rowOff>126999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1474" y="284691"/>
          <a:ext cx="2529417" cy="1442508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14</xdr:row>
      <xdr:rowOff>52915</xdr:rowOff>
    </xdr:from>
    <xdr:to>
      <xdr:col>24</xdr:col>
      <xdr:colOff>320023</xdr:colOff>
      <xdr:row>32</xdr:row>
      <xdr:rowOff>137583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4475" y="2529415"/>
          <a:ext cx="9019523" cy="3513668"/>
        </a:xfrm>
        <a:prstGeom prst="rect">
          <a:avLst/>
        </a:prstGeom>
      </xdr:spPr>
    </xdr:pic>
    <xdr:clientData/>
  </xdr:twoCellAnchor>
  <xdr:twoCellAnchor>
    <xdr:from>
      <xdr:col>26</xdr:col>
      <xdr:colOff>380998</xdr:colOff>
      <xdr:row>1</xdr:row>
      <xdr:rowOff>0</xdr:rowOff>
    </xdr:from>
    <xdr:to>
      <xdr:col>32</xdr:col>
      <xdr:colOff>74083</xdr:colOff>
      <xdr:row>5</xdr:row>
      <xdr:rowOff>28575</xdr:rowOff>
    </xdr:to>
    <xdr:sp macro="" textlink="">
      <xdr:nvSpPr>
        <xdr:cNvPr id="5" name="Flecha derech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3100-000005000000}"/>
            </a:ext>
          </a:extLst>
        </xdr:cNvPr>
        <xdr:cNvSpPr/>
      </xdr:nvSpPr>
      <xdr:spPr>
        <a:xfrm flipH="1">
          <a:off x="9884831" y="201083"/>
          <a:ext cx="1979085" cy="832909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100" b="1">
              <a:latin typeface="Tahoma" panose="020B0604030504040204" pitchFamily="34" charset="0"/>
              <a:cs typeface="Tahoma" panose="020B0604030504040204" pitchFamily="34" charset="0"/>
            </a:rPr>
            <a:t>Volver al Presupuesto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WINDOWS%208/AppData/Local/Microsoft/Windows/Temporary%20Internet%20Files/Content.IE5/IUY7Y1WG/4.%20CEPCOLSA/CEPCOLSA%20CANCHAS/GERENCIA/GEMP/AVEC/AVEC2000/Jupter3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:/E:/Presupuesto%20T/TIERRA%20BUENA%20FACTIBILIDAD%2010.09.2004%2040%20CASAS%20264%20APARTAMENTOS%20(CD%2015.09.2004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522260c1430e69c8/Sergio%202022/6.%20PERSONAL%20-%20SERGIO/INGENIERIA%20Y%20PROYECTOS%20SAS/Proyectos/PRADO%20TOLIMA/VIAS%20URBANAS%20-%20OXI/Editables/Presupuesto%20Construcci&#243;n%20Puente%20Peatonal%20Manita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Users/HP/Desktop/Proyecto%20Nuevo%20Unicesar/faltantes/Documents%20and%20Settings/qbex1/Escritorio/San%20Bernardo%20del%20Viento/Proyecto%20AJUSTADO/San%20Bernardo/PRES%20SANBERNA/PRESUPUESTO%20ALC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Gabriel/Proyectos/Pereira%20Colectores%20Quebrada%20Letras/Dise&#241;o%20y%20Chequeo%20Hidraulico%20Interceptor%20Q%20Letras%20V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jhormanherrera/Downloads/Proyectos/datos%20felipe/WINDOWS/Escritorio/Juan%20Pablo%20II/WINDOWS/TEMP/Contrato%20SOP%20185-02%20FINAL/2%20YACOPI-GALAPAGOS/2%20%20YAC%20-%20GUAD%20PRESUP%20FINAL/CRONOGR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ontratos.gov.co/Documents%20and%20Settings/yguerrero/Configuraci&#243;n%20local/Temp/admon%20Vial%20henry/Mis%20documentos/OBRAS/BANADIA/INFORMES/BANADIACD/1erINFORM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/a%20%20aaInformaci&#243;n%20GRUPO%204/A%20MInformes%20Mensuales/Informe%20de%20estado%20vial%20ene/aCCIDENTES%20DE%201995%20-%20199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arlos/Google%20Drive/OBRAS/CONTRATO%20MAURICIO%20ENE%20-%20JUN%202019/PARQUE%20DEL%20AMOR/PRESUPUESTO%20PARQUE%20DEL%20AMOR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alidad/iso/Documents%20and%20Settings/Latinco%20S.A/Mis%20documentos/ARCHIVOS%20OSCAR/invias/corredores%20viales/PARTICIPAMOS/PRIMERA%20RONDA/analisis%20de%20precios%20unitarios%20-%20PLANTILL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esktop/201409-C0022014-APUSDPS%20(CARUPAPOLIDEP)%20V1%20SEPARADO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/MANTENIMIENTO%20RUTA%201001_MARZO%20DE%202008/Documents%20and%20Settings/PEDRO%20GARCIA%20REALPE/Mis%20documentos/AMV_G1_2006_TUMACO/Actas%20AMV_G1_Tumaco/a%20%20aaInformaci&#243;n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/GERENCIA/GEMP/AVEC/AVEC2000/Jupter3b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alex/Propuesta%20Efren/DOCUME~1/user/LOCALS~1/Temp/Temporary%20Directory%201%20for%20PRESUPUESTO%20Y%20UNITARIOS.zip/PRESUPUESTO%20Y%20UNITARIO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ontratos.gov.co/Documents%20and%20Settings/yguerrero/Configuraci&#243;n%20local/Temp/admon%20Vial%20henry/Mis%20documentos/ALEX/TERMINAL/PROPUESTATERMINAL/PRECIOS%20TRANSIT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Amd/documentos%20c/Documentos-Wilson/Advial-Cmarca/bimestral/06-dic-ene-99/03JUN-JUL-98/Acc%20Ago-Se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c3/mis%20documentos/Mauricio%20cardona/presupuestos/COSTOS%20UNITARIOS%20monach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Usuarios/Victor/Desktop/Dropbox/INGENIERA%20CIVIL/OBRAS/META/CN569-2010%20ACAPULCO1/AVANCE%20DE%20OBRA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/ALEX%20CORZO/PROYECTOS/2009/CHIRIGUANA/130002009/Documents%20and%20Settings/Juan%20Carlos%20Garc&#237;a/Mis%20documentos/PRESUPUESTOS/PRESUPUESTO%20PARA%20ROCH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Documents%20and%20Settings/qbex1/Escritorio/San%20Bernardo%20del%20Viento/Proyecto%20AJUSTADO/San%20Bernardo/PRES%20SANBERNA/PRESUPUESTO%20ALC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280C58CC/a%20%20aaInformaci&#243;n%20GRUPO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Users/HP/Desktop/Proyecto%20Nuevo%20Unicesar/faltantes/Users/MERI&#209;O/Documents/PARTICULAR/Users/ABSAESP03/Documents/MERI&#209;O/EDESA/PRESUPUESTO-V7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esktop/Cotas%20AR%20Irra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Usuario/Desktop/6.%20PROYECTO%20DISE&#209;O%20ARQUITECT&#211;NICO%20Y%20ELECTRICO%20IGLESIA%20DE%20CANDELARIA%20-%20ATL&#193;NTICO/6.9.%20PRESUPUESTO%20DE%20OBRA/APUS%20-%20PLAZUELA%20CARRETO%20-%20CANDELARIA.xlsb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uleoca/temp/Mis%20documentos/Con%200605%2002/actas/acta%20noviembre02/388/Actas/HACE/Mis%20documentos/INF.BIMENSUAL/INFORME%20BIMENSUAL%20JUL-AGO-200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/Documents%20and%20Settings/Administrador/Mis%20documentos/Downloads/DISPROYECTOS/OIM-GUAPI/SAN%20ANTONIO%20DE%20GUAJUI/14%20PRESUPUESTO/PPTO_QUIROGA_23-10-09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c2/d/PROYECTOS/INGENIER&#205;A%20TOTAL/Andes/Informes/Dise&#241;o/Informe%20General/Anexos/DISE&#209;O%20PTAR%20ANDE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ATOS/Downloads/PRESUPUESTO%20PALACIO%20MUNICIPAL%20(emilio1)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PERSONAL/Dropbox/PRESP/DPS0202014/ANALISIS%20DE%20PRECIOS%20(Mao)%202014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dministrador/Mis%20documentos/SANDRA%20ARCHIVOS/MUNICIPIOS/TAURAMENA/LAGUNA%20DE%20OXIDACION/UNITA%20Y%20ADICIONAL%20TARURAMENA/EDGAR%20FERNANDEZ/Documents%20and%20Setting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CMEDPPLALM/GTECNICA/mvilla/SILO%2015000/users/AndreasK/MyProjects/Estimating%20Environment/Standard%20V1.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arino/C/Documents%20and%20Settings/Hector%20Guerrero/Mis%20documentos/Licitaciones%20realizadas/Invias/INTER-Taraza-caucasia/DIFERGO/WINDOWS/TEMP/UNITARIO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:/Orlis%20Villafa&#241;e/Desktop/biblioteca/Archivos%20Montes/Propuesta%20Distrito%20Colegios/Propuesta/PROPUESTA%20FINAL%20MAYO%2028T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arlos/disproyectos/Users/Familiar/Documents/Libro%2012%20JUQN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ersonal/ddalejandro/USUARIOS/PROFESIONAL%201/PTARD%20SONSON/CALCULO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Users/jhonatanmauricio/Downloads/F:/VILLA%20TAKOA/Presupuesto/APUS%20VILLA%20TAKOA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FEC009BA/Presupuestos%20Ampliaci&#243;n%20de%20Puentes%20%20(9003)%20Sept.%20de%202010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lguita/D/ARCHIVOS%20OFICINA/COLEGIO%20CAJICA%20CAPELLANIA/ACTAS/apu%20CAPELLANIA%20corregido%20cmarca-OCT.08%20interventor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Users/Ing.%20Oscar/Downloads/MATRIZ%20PARA%20EL%20CALCULO%20DEL%20AIU%20200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Estacion2/d/DOCUME~1/USER05~1/CONFIG~1/TEMP/ADMINISTRACION%20VIAL%20G2/PRESUPUESTOS/Presupuesto%20remoci&#243;n%20de%20derrumbe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Users/jmperez/Documents/TECNICA/DEPORTE%20Y%20RECREACION/02%20ESTANDARIZADO%20POLIDEPORTIVO/05%20HOJA%20CALCULO%20ESTANDARIZADO/PRESUPUESTO%20DEL%20POLIDEPORTIVO%20COMPLETO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Usuario/Desktop/Modelos%20regalia/https:/d.docs.live.net/A:/RINCON~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amil/c%20-%20yamil/Documents%20and%20Settings/Yamil%20Sabbagh/Configuraci&#243;n%20local/Temp/Directorio%20temporal%205%20para%20sergio%20bar.zip/WINDOWS/TEMP/VILLA%20SAGRARIO%20NEGRAS%208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quipo9/d/Documents%20and%20Settings/Juan%20Carlos%20Garc&#237;a/Mis%20documentos/PRESUPUESTOS/PRESUPUESTO%20PARA%20ROCHA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arino/C/AMV-3005-2005/ADMON%20GRUPO%203%202004%20-2005/PRESUPUESTOS/Analisis%20de%20Precios%20Unitarios%20ASTRI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uleoca/temp/Mis%20documentos/Con%200605%2002/actas/acta%20noviembre02/Mauricio/Bases-Contrataci&#243;n/Bases%202002/Chusac&#225;-Soacha-Bosa/SCV-CD-007-02-Talud-Occidental/Form-SCV-CD-007-02-Talud-Occidenta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_Archivo%202008/Obras/Anganoy%20-%20Cra%2036B/Actas/Anganoy%20-%20acta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uleoca/temp/Mis%20documentos/Con%200605%2002/actas/acta%20noviembre02/My%20Documents/LICITACIONES%20INVIAS/SCV-059-Base-CAF-El%20Secreto-Aguaclara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C8DA74C/PRESUPUESTO%20ALCANTARILLADO%20SOPLAVIENTO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jo/Universidad%20del%20Tolima/Universidad%20del%20Tolima%2030-10-2019/3.%20Requisitos%20Presupuestales/Consolidado/0.%20Consolidado%20Presupuesto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os/Trabajo/14.%20Universidad%20del%20Tolima/5.%20Contrato%20356/5.%20Entregables/H.%20Presupuesto%20de%20Obra/1.%20Presupuesto%20Detallado%20de%20Obra%20-%20APUs%20V_7.0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AMV-02-BOL/EST.V&#205;A%20CRIT.TECNICO%20AMB-BOL-02/DICIEMBRE-2008/EST.V&#205;A%20CRITERIO%20TECNICO%2090BLB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ervidor/c/Mis%20documentos/presupuesto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olanda/compartida/PRES_MUNDO%20BOLIVARIANO_LINAv-20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jo/Universidad%20del%20Tolima/Universidad%20del%20Tolima%2030-10-2019/3.%20Requisitos%20Presupuestales/Consolidado/3.%20Memoria%20Cantidades%20de%20Obra%20v-1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192.168.10.7/Tecnica/Tecnica/ECBOYACAGDPMA/ARAPOY/INGDIEG/PRESUP/PRESUPUESTOS%20FINAL/Presupuesto%20General-V.1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/Users/mac/Library/Mail%20Downloads/C/Users/mac/Library/Mail%20Downloads/I/Documents%20and%20Settings/Administrador/Configuraci&#243;n%20local/Archivos%20temporales%20de%20Internet/OLK1DD/Analisis%20Unitarios%201EL%20PEDREGAL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_produccion/1991_ituvia/Tecnica/Cotizaciones/APU%20PREFABRICADOS/Precios%20Materia%20Prima%20ceno%20y%20%20FERRASA%20a%20Marzo%2013%2020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lguita/D/Presupuesto/URIBE%20Y%20ABREO%20LABANCA%20LA%20CHINA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ontratos.gov.co/Documents%20and%20Settings/yguerrero/Configuraci&#243;n%20local/Temp/admon%20Vial%20henry/henry/Propuestas/invias/RCAS-007-2002/precios%20unitarios%20cara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/CTO%20641%20UT%20MAS/MODIFICACIONES/ACTA%201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SIMULACI&#211;NEDIFICIO.ok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DOCUME~1/temporal/CONFIG~1/Temp/Rar$DI01.906/EMR%20-%20PRESUP%20ELECTRICO%20ARENAL%20-%20dic%203%20-%202010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amil/c%20-%20yamil/Documents%20and%20Settings/Yamil%20Sabbagh/Configuraci&#243;n%20local/Temp/Directorio%20temporal%205%20para%20sergio%20bar.zip/Mis%20documentos/ACTAS/ACTA%2013/SAN%20BASILIO%20NEGRA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/RESUMEN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risthian/Downloads/PRECIOS%20UNITARIOS%202017%20PUBLICAR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c_80/felipe/Cofinanciacion/FICHAS%20Y%20FORMATOS/UNITARIOS%20GENERALES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Users/USUARIO/Downloads/Sin%20t&#237;tuloVolumes/LEGUIZ/Sin%20t&#237;tuloUsers/usuario/Documents/Armando%202011/Consultoria/Cofinanciacion/FICHAS%20Y%20FORMATOS/UNITARIOS%20GENERAL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User/Downloads/F-MGP-01%20Ficha%20de%20Presentacion%20de%20Proyectos%20V9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_OBRAS%20FIP/Nuevos-Riegos/Caicedo-C4-5-k16-17-rieg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Users/jmperez/Documents/TECNICA/DEPORTE%20Y%20RECREACION/02%20ESTANDARIZADO%20POLIDEPORTIVO/Presupuesto_750%20_Baja_Suelo%20AB%20actualizado%202015%20con%20ICCP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arino/C/Documents%20and%20Settings/Hector%20Guerrero/Mis%20documentos/Licitaciones%20realizadas/Invias/INTER-Taraza-caucasia/DIFERGO/WINDOWS/TEMP/Preobra/ModeloPresupuesto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OSRVMYR01/Tecnica/Tecnica/ECBOYACAGDPMA/ARAPOY/INGDIEG/PRESUP/PRESUPUESTOS%20FINAL/Presupuesto%20General-V.7-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Polideportivos%20madrid/Presupuesto%20herramientas%20de%20calculo/MATRIZ%20PARA%20EL%20CALCULO%20DEL%20AIU%202009.xls" TargetMode="External"/></Relationships>
</file>

<file path=xl/externalLinks/_rels/externalLink7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/Users/yuran/Downloads/Presupuesto%20Neme%202%20V2%20(1).xlsx" TargetMode="External"/><Relationship Id="rId1" Type="http://schemas.openxmlformats.org/officeDocument/2006/relationships/externalLinkPath" Target="https://logisticayproyectos-my.sharepoint.com/Users/yuran/Downloads/Presupuesto%20Neme%202%20V2%20(1)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522260c1430e69c8/Sergio%202023/1.%20Logistica%20Ingenieria%20y%20Proyectos%20S.A.S/Proyectos/2.%20Chaparral/Editables%20Neme%202/Editables/Presupuesto%20Detallado%20(Neme%201)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ogisticayproyectos-my.sharepoint.com/Users/ibague/Desktop/HERRAMIENTA%20CALCULO%20DE%20PRESUPUESTO.xlsm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ibague/Desktop/HERRAMIENTA%20CALCULO%20DE%20PRESUPUESTO.xlsm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Trabajo%20HMLM/Proyectos%20en%20ejecuci&#243;n/Estudios%20y%20Dise&#241;os/48.%20Estudios%20y%20Dise&#241;os%20Puentes%20Chaparral/2.%20Entregables%20del%20Contrato/7.%20Costos%20y%20Presupuesto/Formato%20Presupuesto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Trabajo%20HMLM/Proyectos%20en%20ejecuci&#243;n/Estudios%20y%20Dise&#241;os/48.%20Estudios%20y%20Dise&#241;os%20Puentes%20Chaparral/2.%20Entregables%20del%20Contrato/7.%20Costos%20y%20Presupuesto/3.%20An&#225;lisis%20de%20Mano%20de%20obra/2.%20Resumen%20Salarial%202023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Trabajo%20HMLM/Proyectos%20en%20ejecuci&#243;n/Estudios%20y%20Dise&#241;os/48.%20Estudios%20y%20Dise&#241;os%20Puentes%20Chaparral/2.%20Entregables%20del%20Contrato/7.%20Costos%20y%20Presupuesto/2.%20Cotizaciones/Comparativo%20de%20Precios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Users/ibague/Desktop/Ppto%20Ptes%20Chaparral/Formato%20Presupues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ogisticayproyectos-my.sharepoint.com/Users/ibague/Desktop/Ppto%20Ptes%20Chaparral/2.%20Cotizaciones/Comparativo%20de%20Precios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Users/ibague/Desktop/Ppto%20Ptes%20Chaparral/APUS%20Referencia%20INVIA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/Users/ibague/Desktop/Ppto%20Ptes%20Chaparral/Presupuesto%20V1%20(01-12-22)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5%20Presupuesto%20General%20AJUSTADO%20BALANCE%20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Input"/>
      <sheetName val="Summary"/>
      <sheetName val="LoanCalc"/>
      <sheetName val="CorpTax"/>
      <sheetName val="Export"/>
      <sheetName val="Import"/>
      <sheetName val="Yspack"/>
      <sheetName val="4-AGO-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TAPA 50 SMMLV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 y Dis"/>
      <sheetName val="Fondo Ensayos"/>
      <sheetName val="Obra puente"/>
      <sheetName val="AIU"/>
      <sheetName val="Fondo Ajustes"/>
      <sheetName val="Interventoria"/>
      <sheetName val="MINTRANSPORTE"/>
      <sheetName val="FACTOR MULTIPLICADOR"/>
      <sheetName val="Datos Generales"/>
      <sheetName val="CRONOGRAMA"/>
      <sheetName val="APU ANTICORROSIVO"/>
      <sheetName val="APU LIMPIEZA Y PINTURA"/>
      <sheetName val="APU REFUERZOS"/>
      <sheetName val="APU ADECUACIÓN PASAMANOS"/>
      <sheetName val="APU DESMONTE BARANDA"/>
      <sheetName val="APU REINSTALACIÓN BARANDA"/>
      <sheetName val="APU BARANDA NUEVA"/>
      <sheetName val="APU PINTURA BARANDA"/>
      <sheetName val="APU CONCRETO - METALDECK"/>
      <sheetName val="Est_y_Dis"/>
      <sheetName val="Fondo_Ensayos"/>
      <sheetName val="Obra_puente"/>
      <sheetName val="Fondo_Ajustes"/>
      <sheetName val="FACTOR_MULTIPLICADOR"/>
      <sheetName val="Datos_Generales"/>
      <sheetName val="APU_ANTICORROSIVO"/>
      <sheetName val="APU_LIMPIEZA_Y_PINTURA"/>
      <sheetName val="APU_REFUERZOS"/>
      <sheetName val="APU_ADECUACIÓN_PASAMANOS"/>
      <sheetName val="APU_DESMONTE_BARANDA"/>
      <sheetName val="APU_REINSTALACIÓN_BARANDA"/>
      <sheetName val="APU_BARANDA_NUEVA"/>
      <sheetName val="APU_PINTURA_BARANDA"/>
      <sheetName val="APU_CONCRETO_-_METALDEC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mo"/>
      <sheetName val="Resumen APU"/>
      <sheetName val="APU"/>
      <sheetName val="cant tubos "/>
      <sheetName val="MAINHOLES"/>
      <sheetName val="Formulas PVC"/>
      <sheetName val="P.OBR.ALCA"/>
      <sheetName val="P.OBR.ACUED"/>
      <sheetName val="P MANEJO"/>
      <sheetName val="P.SUMI.ACUE"/>
      <sheetName val="P SUMI,ALCA"/>
      <sheetName val="P RESUMEN"/>
      <sheetName val="FINANCIERO"/>
      <sheetName val="OBRAS C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rm gral"/>
      <sheetName val="Diseño Chequeo LETRAS qmh Per"/>
      <sheetName val="Diseño LETRAS"/>
      <sheetName val="CANTIDADES"/>
      <sheetName val="PRESUPUESTO NUEVO"/>
      <sheetName val="PRESUPUESTO OPTIMIZACIÓN"/>
      <sheetName val="RESUMEN"/>
      <sheetName val="APU"/>
      <sheetName val="CANTIDADES 170 mill"/>
      <sheetName val="170 mill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A.MODI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U"/>
      <sheetName val="PU (2)"/>
      <sheetName val="RESUMEN"/>
      <sheetName val="PRECIOS"/>
      <sheetName val="fotos"/>
      <sheetName val="Aula_Completa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AMC"/>
      <sheetName val="Basico"/>
      <sheetName val="Iva"/>
      <sheetName val="Total"/>
      <sheetName val="amc_acta"/>
      <sheetName val="amc_bas"/>
      <sheetName val="amc_iva"/>
      <sheetName val="amc_total"/>
      <sheetName val="amc_anticip"/>
      <sheetName val="aCCIDENTES DE 1995 - 1996"/>
      <sheetName val="Datos"/>
      <sheetName val="\a  aaInformación GRUPO 4\A MIn"/>
      <sheetName val="CONT_ADI"/>
      <sheetName val="aCCIDENTES%20DE%201995%20-%2019"/>
      <sheetName val="aCCIDENTES DE 1995 - 1996.xls"/>
      <sheetName val="items"/>
      <sheetName val="INDICMICROEMP"/>
      <sheetName val="ACTA DE MODIFICACION  (2)"/>
      <sheetName val="#¡REF"/>
      <sheetName val="MATERIALES"/>
      <sheetName val="Datos Básicos"/>
      <sheetName val="SALARIOS"/>
      <sheetName val="Informacion"/>
      <sheetName val="SUB APU"/>
      <sheetName val="Informe"/>
      <sheetName val="Seguim-16"/>
      <sheetName val="INV"/>
      <sheetName val="AASHTO"/>
      <sheetName val="PESOS"/>
      <sheetName val="Base Muestras"/>
      <sheetName val="Formulario N° 4"/>
      <sheetName val="EQUIPO"/>
      <sheetName val="otros"/>
      <sheetName val="PRESUPUESTO"/>
      <sheetName val="Res-Accide-10"/>
      <sheetName val="aCCIDENTES_DE_1995_-_1996"/>
      <sheetName val="aCCIDENTES_DE_1995_-_1996_xls"/>
      <sheetName val="\a__aaInformación_GRUPO_4\A_MIn"/>
      <sheetName val="ACTA_DE_MODIFICACION__(2)"/>
      <sheetName val="aCCIDENTES_DE_1995_-_19961"/>
      <sheetName val="aCCIDENTES_DE_1995_-_1996_xls1"/>
      <sheetName val="\a__aaInformación_GRUPO_4\A_MI1"/>
      <sheetName val="ACTA_DE_MODIFICACION__(2)1"/>
      <sheetName val="SUB_APU"/>
      <sheetName val="Datos_Básicos"/>
      <sheetName val="aCCIDENTES_DE_1995_-_19962"/>
      <sheetName val="aCCIDENTES_DE_1995_-_1996_xls2"/>
      <sheetName val="\a__aaInformación_GRUPO_4\A_MI2"/>
      <sheetName val="ACTA_DE_MODIFICACION__(2)2"/>
      <sheetName val="SUB_APU1"/>
      <sheetName val="Datos_Básicos1"/>
      <sheetName val="\\Giovanni\administracion vial\"/>
      <sheetName val="\MONTO AGOTABLE 2010\a  aaInfor"/>
      <sheetName val="\AMV _ no borrar\PRESUPUESTOS\a"/>
      <sheetName val="\I\AMV _ no borrar\PRESUPUESTOS"/>
      <sheetName val="\G\I\AMV _ no borrar\PRESUPUEST"/>
      <sheetName val="\A\a  aaInformación GRUPO 4\A M"/>
      <sheetName val="\G\A\a  aaInformación GRUPO 4\A"/>
      <sheetName val="\I\A\a  aaInformación GRUPO 4\A"/>
      <sheetName val="\K\a  aaInformación GRUPO 4\A M"/>
      <sheetName val="\I\K\a  aaInformación GRUPO 4\A"/>
      <sheetName val="\H\a  aaInformación GRUPO 4\A M"/>
      <sheetName val="\I\H\a  aaInformación GRUPO 4\A"/>
      <sheetName val="\\INTERVIALNUBE\Documents and S"/>
      <sheetName val="\Documents and Settings\Pedro "/>
      <sheetName val="\\Ing-her"/>
      <sheetName val="\\Escritorio\amv 2011\a  aaInfo"/>
      <sheetName val="\Users\cmeza\Documents\INVIAS\D"/>
      <sheetName val="\Documents and Settings\jviteri"/>
      <sheetName val="[aCCIDENTES DE 1995 - 1996.xls]"/>
      <sheetName val="Lista obra"/>
      <sheetName val="\Users\Administrador\Desktop\AM"/>
      <sheetName val="\Users\avargase\AppData\Local\M"/>
      <sheetName val="\Mini HP Enero 2015\Proyectos i"/>
      <sheetName val="\C\Users\avargase\AppData\Local"/>
      <sheetName val="\Volumes\USB PIOLIN\Escritorio\"/>
      <sheetName val="\\Sistemas_serv1\xx\Documents a"/>
      <sheetName val="aCCIDENTES_DE_1995_-_19963"/>
      <sheetName val="aCCIDENTES_DE_1995_-_19964"/>
      <sheetName val="aCCIDENTES_DE_1995_-_19965"/>
      <sheetName val="aCCIDENTES_DE_1995_-_19966"/>
      <sheetName val="aCCIDENTES_DE_1995_-_19967"/>
      <sheetName val="aCCIDENTES_DE_1995_-_19969"/>
      <sheetName val="aCCIDENTES_DE_1995_-_19968"/>
      <sheetName val="aCCIDENTES_DE_1995_-_199610"/>
      <sheetName val="aCCIDENTES_DE_1995_-_199614"/>
      <sheetName val="aCCIDENTES_DE_1995_-_1996_xls5"/>
      <sheetName val="aCCIDENTES_DE_1995_-_1996_xls3"/>
      <sheetName val="aCCIDENTES_DE_1995_-_199611"/>
      <sheetName val="aCCIDENTES_DE_1995_-_199612"/>
      <sheetName val="aCCIDENTES_DE_1995_-_199613"/>
      <sheetName val="aCCIDENTES_DE_1995_-_1996_xls4"/>
      <sheetName val="aCCIDENTES_DE_1995_-_199615"/>
      <sheetName val="aCCIDENTES_DE_1995_-_199616"/>
      <sheetName val="aCCIDENTES_DE_1995_-_199617"/>
      <sheetName val="aCCIDENTES_DE_1995_-_199618"/>
      <sheetName val="aCCIDENTES_DE_1995_-_1996_xls6"/>
      <sheetName val="aCCIDENTES_DE_1995_-_199619"/>
      <sheetName val="aCCIDENTES_DE_1995_-_199620"/>
      <sheetName val="aCCIDENTES_DE_1995_-_1996_xls7"/>
      <sheetName val="aCCIDENTES_DE_1995_-_199621"/>
      <sheetName val="aCCIDENTES_DE_1995_-_199622"/>
      <sheetName val="aCCIDENTES_DE_1995_-_199623"/>
      <sheetName val="aCCIDENTES_DE_1995_-_199624"/>
      <sheetName val="aCCIDENTES_DE_1995_-_199625"/>
      <sheetName val="aCCIDENTES_DE_1995_-_199626"/>
      <sheetName val="aCCIDENTES_DE_1995_-_199627"/>
      <sheetName val="aCCIDENTES_DE_1995_-_1996_xls8"/>
      <sheetName val="aCCIDENTES_DE_1995_-_199628"/>
      <sheetName val="aCCIDENTES_DE_1995_-_199629"/>
      <sheetName val="aCCIDENTES_DE_1995_-_199630"/>
      <sheetName val="aCCIDENTES_DE_1995_-_199631"/>
      <sheetName val="aCCIDENTES_DE_1995_-_1996_xls9"/>
      <sheetName val="aCCIDENTES_DE_1995_-_199632"/>
      <sheetName val="ACTA_DE_MODIFICACION__(2)3"/>
      <sheetName val="\a__aaInformación_GRUPO_4\A_MI3"/>
      <sheetName val="Datos_Básicos2"/>
      <sheetName val="SUB_APU2"/>
      <sheetName val="Base_Muestras"/>
      <sheetName val="Formulario_N°_4"/>
      <sheetName val="Insumos"/>
      <sheetName val="Analisis Mano de Obra"/>
      <sheetName val="SEÑALIZACION CINTA"/>
      <sheetName val="TUBERIA DESAGUE DE 2&quot;"/>
      <sheetName val="TUBERIA  DE SUCCIÓN DE 2"/>
      <sheetName val="TUBERIA DE PRESIÓN 1 1-2 RDE21"/>
      <sheetName val="TUBERIA DE 1 1-2"/>
      <sheetName val="CODO DE 1 1 2&quot;X90°"/>
      <sheetName val="VALBULA DE PASO DE 2&quot;"/>
      <sheetName val="VALBULA DE CIERRE DE 1 1 2&quot; "/>
      <sheetName val="TANQUE HIDROACUMULADOR"/>
      <sheetName val="ELECTROBOMBAS CENTRIFUGAS"/>
      <sheetName val="LOSA SUPERIOR DEL TANQUE "/>
      <sheetName val="PAREDES DEL TANQUE"/>
      <sheetName val="LOSA DE FONDO DEL TANQUE"/>
      <sheetName val="SOLADO DE LIMP. 2500 PSI"/>
      <sheetName val="CUPULAS TRAG 4X3"/>
      <sheetName val="SALIDA SONIDO"/>
      <sheetName val="CANAL EN LAMINA GALV"/>
      <sheetName val="CUBIERTA LUXALON"/>
      <sheetName val="TENDIDO DE CABLE No.8 "/>
      <sheetName val="VAR. COBRE 2.44X5-8"/>
      <sheetName val="CAJA EN MAMPOSTERÍA"/>
      <sheetName val="CAJA DE PASO METÁLICA"/>
      <sheetName val="BAJANTE ACOM. ELECTRICA 1&quot;"/>
      <sheetName val="SISTEMA DE TIERRA Y MALLA"/>
      <sheetName val="CERTIFICADO DE RECIBO"/>
      <sheetName val="TRAMITE APROBAR"/>
      <sheetName val="APLIQUE DE 25W"/>
      <sheetName val="LUMINARIA FLUORESCENTE DE 2X32W"/>
      <sheetName val="LÁMPARA METAL HALIDE 250W"/>
      <sheetName val="DUCTO PVC DE 3&quot;"/>
      <sheetName val="DUCTO PVC DE 1&quot;"/>
      <sheetName val="TENDIDO DE ACOMETIDA BIFÁSICA"/>
      <sheetName val="TELERRUPTOR BIPOLAR DE 16 AM"/>
      <sheetName val="TABLERO MINIPRAGMA DE 12 C"/>
      <sheetName val="AUTOMÁTICO INDUSTRIAL"/>
      <sheetName val="AUTOMÁTICO TIPO RIEL 2"/>
      <sheetName val="AUTOMÁTICO TIPO RIEL 1"/>
      <sheetName val="SALIDA PARA PULSADOR"/>
      <sheetName val="SALIDA TOMA MONOFACISA 10"/>
      <sheetName val="SALIDA TOMA MONOFASICA 12"/>
      <sheetName val="SALIDA PARA APLIQUE"/>
      <sheetName val="SALIDA LAMPARA FLUORESCENTE"/>
      <sheetName val="DERIVACION DE LUMINARIA"/>
      <sheetName val="SALIDA PARA LÁMPARA METAL"/>
      <sheetName val="Transformador 25 KVA"/>
      <sheetName val="Acometida Subt Baja Tensión"/>
      <sheetName val="Puesta a Tierra"/>
      <sheetName val="Tablero Bifasico 24 Circuitos"/>
      <sheetName val="Salida Luminaria Cerrada"/>
      <sheetName val="Salida Toma 120 V"/>
      <sheetName val="Salida Toma 220 V"/>
      <sheetName val="Tendido Alumbrado Publico"/>
      <sheetName val="Ducto Tuberia Conduit PVC 3 -4"/>
      <sheetName val="Sumin e Inst luminaria Brika"/>
      <sheetName val="Sumin e Inst luminaria Cerrada"/>
      <sheetName val="Sumin e Inst Poste ITO"/>
      <sheetName val="Sumin y mont Caja metal"/>
      <sheetName val="Sardinel prefabricado Tipo A"/>
      <sheetName val="LIMPIEZA Y DESCAPOTE"/>
      <sheetName val="LOCALIZACIÓN Y REPLANTEO"/>
      <sheetName val="DEMOLICON DE MUROS"/>
      <sheetName val="EXCAVACION MANUAL"/>
      <sheetName val="Demolicion de Graderias Exist"/>
      <sheetName val="RELLENO BASE GRANULAR"/>
      <sheetName val="RELLENO TIERRA NEGRA"/>
      <sheetName val="EMPRADIZACIÓN"/>
      <sheetName val="CONCRETO DE LIMPIEZA"/>
      <sheetName val="ZAPATAS"/>
      <sheetName val="VIGA DE CIMIENTO"/>
      <sheetName val="COLUMNAS"/>
      <sheetName val="VIGA AEREA"/>
      <sheetName val="GRADERIAS"/>
      <sheetName val="CERCHAS CELOSIA"/>
      <sheetName val="CORREAS"/>
      <sheetName val="Sum e Inst de Medidor"/>
      <sheetName val="Sum e Inst de lavamanos de empo"/>
      <sheetName val="Muros divisorios bloque No. 4"/>
      <sheetName val="Pañete sobre muros"/>
      <sheetName val="Pintura tipo koraza"/>
      <sheetName val="Ceramica 30x30, incluye win "/>
      <sheetName val="Granito Pulido"/>
      <sheetName val="Bordillos ducha ceram."/>
      <sheetName val="poceta de aseo en granito"/>
      <sheetName val="Alistado de piso mortero imp."/>
      <sheetName val="Piso en baldosa de granito"/>
      <sheetName val="media caña en granito"/>
      <sheetName val="Alfajia a la vista"/>
      <sheetName val="Tubería PVCS 2&quot; "/>
      <sheetName val="Tuberia aguas lluvias bajante"/>
      <sheetName val="Tuberia PVC aguas lluvias 3&quot;"/>
      <sheetName val="Puntos Hidráulicos 1 2&quot; "/>
      <sheetName val="tuberia pvc ag lluvia 4&quot;"/>
      <sheetName val="tuberia pvc corrugada 6&quot; "/>
      <sheetName val="tuberia pvc corrugada 8&quot; "/>
      <sheetName val="Tubería PVC 6&quot; Tipo Fort"/>
      <sheetName val="FILTRO DRENAJE 4&quot;"/>
      <sheetName val="FILTRO DRENAJE 6&quot;"/>
      <sheetName val="FILTRO DRENAJE 8&quot;"/>
      <sheetName val="Tubería PVC 4&quot; corrugada AN"/>
      <sheetName val="Tuberia PVC 6&quot; Corrugada AN"/>
      <sheetName val="Tuberia PVC 8&quot; Corrugada AN"/>
      <sheetName val="Tubería PVC 3&quot; sanitaria"/>
      <sheetName val="Tubería PVC 4&quot; sanitaria"/>
      <sheetName val="Registro RW de 1&quot;"/>
      <sheetName val="Registro RW de 1 1 2&quot;"/>
      <sheetName val="Válvula de corte tipo RW 3 ,4&quot; "/>
      <sheetName val="Sum e inst. lavamanos de colg"/>
      <sheetName val="Sum e inst. lavaplatos"/>
      <sheetName val="Tubería PVC san 2&quot; "/>
      <sheetName val="Puntos Sanitarios 2&quot; "/>
      <sheetName val="Puntos Sanitarios 4&quot;  "/>
      <sheetName val="TUBERIA PVC V D  3&quot; "/>
      <sheetName val="TUBERIA PVC VD 4&quot;"/>
      <sheetName val="TUBERIA PVC V D  3&quot; A. LL"/>
      <sheetName val="TERMINAL DE VENTILACIÓN D  3&quot; "/>
      <sheetName val="TUBERIA PVCP 1 1- 2&quot; "/>
      <sheetName val="TUBERIA PVC P D  1- 2&quot;"/>
      <sheetName val="Tuberioa PVC 3- 4&quot; "/>
      <sheetName val="TUBERIA PVC P D  1&quot;"/>
      <sheetName val="TUBERIA PVC P D  1 1-2&quot;"/>
      <sheetName val="CAJA PLASTICA PARA VALVULAS "/>
      <sheetName val="Sum. e inst. Inodoro tanque"/>
      <sheetName val="Sum. e inst. orinal de llave"/>
      <sheetName val="Sum. e inst. ducha"/>
      <sheetName val="Sum. e inst. sanitario niño"/>
      <sheetName val="Canal en lamina galv cal 20"/>
      <sheetName val="Ventana con marco lam."/>
      <sheetName val="Ventana con marco corrediza"/>
      <sheetName val="Puerta doble con marco"/>
      <sheetName val="Puerta division baño 1,12x1,60"/>
      <sheetName val="Puerta division baño 60x1,60"/>
      <sheetName val="Puerta con marco entamborada"/>
      <sheetName val="Espejo en cristal 4 mm"/>
      <sheetName val="Espejo en cristal 4 mm con marc"/>
      <sheetName val="Excavación a maquina"/>
      <sheetName val="Cerramiento exterior"/>
      <sheetName val="PR 1"/>
      <sheetName val="\Users\USUARIO\Downloads\a  aaI"/>
      <sheetName val="Hoja1 (2)"/>
      <sheetName val="Hoja1 (3)"/>
      <sheetName val="01"/>
      <sheetName val="Ruta 01"/>
      <sheetName val="AFECTACION 01 "/>
      <sheetName val="EJECUCION C"/>
      <sheetName val="Inf Financiera 01"/>
      <sheetName val="02"/>
      <sheetName val="RUTA 02"/>
      <sheetName val="AFECTACION 02"/>
      <sheetName val="EJECUCION C. 02"/>
      <sheetName val="INF FINANCIERA 02"/>
      <sheetName val="03"/>
      <sheetName val="RUTA 03"/>
      <sheetName val="AFECTACION 03"/>
      <sheetName val="EJECUCION C. 03"/>
      <sheetName val="INF FINANCIERA 03"/>
      <sheetName val="04"/>
      <sheetName val="RUTA 04"/>
      <sheetName val="AFECTACION 04"/>
      <sheetName val="EJECUCION C. 04"/>
      <sheetName val="INF FINANCIERA 04"/>
      <sheetName val="05"/>
      <sheetName val="RUTA 05"/>
      <sheetName val="AFECTACION 05"/>
      <sheetName val="EJECUCION C. 05"/>
      <sheetName val="INF FINANCIERA 05"/>
      <sheetName val="06"/>
      <sheetName val="RUTA 06"/>
      <sheetName val="AFECTACION 06"/>
      <sheetName val="EJECUCION C. 06"/>
      <sheetName val="INF FINANCIERA 06"/>
      <sheetName val="07"/>
      <sheetName val="RUTA 07"/>
      <sheetName val="AFECTACION 07"/>
      <sheetName val="EJECUCION C. 07"/>
      <sheetName val="INF FINANCIERA 07"/>
      <sheetName val="08"/>
      <sheetName val="RUTA 08"/>
      <sheetName val="AFECTACION 08"/>
      <sheetName val="EJECUCION C. 08"/>
      <sheetName val="INF FINANCIERA 08"/>
      <sheetName val="09"/>
      <sheetName val="RUTA 09"/>
      <sheetName val="AFECTACION 09"/>
      <sheetName val="EJECUCION C. 09"/>
      <sheetName val="INF FINANCIERA 09"/>
      <sheetName val="10"/>
      <sheetName val="RUTA 10"/>
      <sheetName val="AFECTACION 10"/>
      <sheetName val="EJECUCION C. 10"/>
      <sheetName val="INF FINANCIERA 10"/>
      <sheetName val="11"/>
      <sheetName val="RUTA 11"/>
      <sheetName val="AFECTACION 11"/>
      <sheetName val="EJECUCION C. 11"/>
      <sheetName val="INF FINANCIERA 11"/>
      <sheetName val="MINFRA-MN-IN-15-FR-13"/>
      <sheetName val="precios-básicos2002"/>
      <sheetName val="APUs"/>
      <sheetName val="aCCIDENTES_DE_1995_-_199633"/>
      <sheetName val="aCCIDENTES_DE_1995_-_1996_xls10"/>
      <sheetName val="aCCIDENTES_DE_1995_-_199634"/>
      <sheetName val="aCCIDENTES_DE_1995_-_1996_xls11"/>
      <sheetName val="aCCIDENTES_DE_1995_-_199635"/>
      <sheetName val="aCCIDENTES_DE_1995_-_1996_xls12"/>
      <sheetName val="aCCIDENTES_DE_1995_-_199636"/>
      <sheetName val="aCCIDENTES_DE_1995_-_1996_xls13"/>
      <sheetName val="aCCIDENTES_DE_1995_-_199637"/>
      <sheetName val="aCCIDENTES_DE_1995_-_1996_xls14"/>
      <sheetName val="SUB_APU3"/>
      <sheetName val="Datos_Básicos3"/>
      <sheetName val="PORTADA"/>
      <sheetName val="ADMINISTRATIVOS"/>
      <sheetName val="DESC MPAL Y AIU"/>
      <sheetName val="FCN"/>
      <sheetName val="CONCRETOS Y MORTEROS"/>
      <sheetName val="PROYECCIÓN DE COSTOS"/>
      <sheetName val="PROYECCIÓN DE COSTO CLASIFICADO"/>
      <sheetName val="PROYECCIÓN DE COSTO OBRA"/>
      <sheetName val="PROYECCIÓN DE AIU"/>
      <sheetName val="PROYECCIÓN DE AIU (2)"/>
      <sheetName val="PROYECCIÓN DE PAGA &amp; PMT"/>
      <sheetName val="LINEA BASE SALARIOS"/>
      <sheetName val="\Users\HP\AppData\Local\Microso"/>
      <sheetName val="ESTADO VÍA-CRIT.TECNICO"/>
      <sheetName val="EQUIPOS"/>
      <sheetName val="MANO DE OBRA"/>
      <sheetName val="TRANSPORTE"/>
      <sheetName val="SEGUIM Y REPROG MES 1 (2)"/>
      <sheetName val="Inicio"/>
      <sheetName val="Conceptos básicos"/>
      <sheetName val="Introducción a las funciones"/>
      <sheetName val="PROMEDIO"/>
      <sheetName val="MIN y MAX"/>
      <sheetName val="Fecha y hora"/>
      <sheetName val="Unir texto y números"/>
      <sheetName val="Instrucciones SI"/>
      <sheetName val="BUSCARV"/>
      <sheetName val="Funciones condicionales"/>
      <sheetName val="Asistente para funciones"/>
      <sheetName val="Errores de fórmula"/>
      <sheetName val="Obtener más información"/>
      <sheetName val="_a  aaInformación GRUPO 4_A MIn"/>
      <sheetName val="#REF"/>
      <sheetName val="G.G"/>
      <sheetName val="MURO PR25+221-235"/>
      <sheetName val="MURO PR25+261-267"/>
      <sheetName val="aCCIDENTES_DE_1995_-_199638"/>
      <sheetName val="aCCIDENTES_DE_1995_-_1996_xls15"/>
      <sheetName val="SUB_APU4"/>
      <sheetName val="ACTA_DE_MODIFICACION__(2)4"/>
      <sheetName val="\a__aaInformación_GRUPO_4\A_MI4"/>
      <sheetName val="Datos_Básicos4"/>
      <sheetName val="aCCIDENTES_DE_1995_-_199639"/>
      <sheetName val="aCCIDENTES_DE_1995_-_199640"/>
      <sheetName val="aCCIDENTES_DE_1995_-_1996_xls16"/>
      <sheetName val="SUB_APU5"/>
      <sheetName val="ACTA_DE_MODIFICACION__(2)5"/>
      <sheetName val="\a__aaInformación_GRUPO_4\A_MI5"/>
      <sheetName val="Datos_Básicos5"/>
      <sheetName val="aCCIDENTES_DE_1995_-_199641"/>
      <sheetName val="aCCIDENTES_DE_1995_-_1996_xls17"/>
      <sheetName val="SUB_APU6"/>
      <sheetName val="ACTA_DE_MODIFICACION__(2)6"/>
      <sheetName val="\a__aaInformación_GRUPO_4\A_MI6"/>
      <sheetName val="Datos_Básicos6"/>
      <sheetName val="aCCIDENTES_DE_1995_-_199642"/>
      <sheetName val="aCCIDENTES_DE_1995_-_199644"/>
      <sheetName val="aCCIDENTES_DE_1995_-_1996_xls19"/>
      <sheetName val="SUB_APU8"/>
      <sheetName val="ACTA_DE_MODIFICACION__(2)8"/>
      <sheetName val="\a__aaInformación_GRUPO_4\A_MI8"/>
      <sheetName val="Datos_Básicos8"/>
      <sheetName val="aCCIDENTES_DE_1995_-_199643"/>
      <sheetName val="aCCIDENTES_DE_1995_-_1996_xls18"/>
      <sheetName val="SUB_APU7"/>
      <sheetName val="ACTA_DE_MODIFICACION__(2)7"/>
      <sheetName val="\a__aaInformación_GRUPO_4\A_MI7"/>
      <sheetName val="Datos_Básicos7"/>
      <sheetName val="aCCIDENTES_DE_1995_-_199645"/>
      <sheetName val="aCCIDENTES_DE_1995_-_1996_xls20"/>
      <sheetName val="SUB_APU9"/>
      <sheetName val="ACTA_DE_MODIFICACION__(2)9"/>
      <sheetName val="\a__aaInformación_GRUPO_4\A_MI9"/>
      <sheetName val="Datos_Básicos9"/>
      <sheetName val="INTERVENCION"/>
      <sheetName val="CAMBIA"/>
      <sheetName val="ACTA 9 (Espacio publico)"/>
      <sheetName val="ACTA 9  (VIAS)"/>
      <sheetName val="ACTA PIPMA 9"/>
      <sheetName val="PREACTA PIPMA 8 A-B-C-D-E y F "/>
      <sheetName val="1.4 Excavaciones a mano EP "/>
      <sheetName val="SALVEDAD 9"/>
      <sheetName val="TRANSPORTES (1)"/>
      <sheetName val="TRANSPORTES (2)"/>
      <sheetName val="1.4 Excavaciones a mano VIAS"/>
      <sheetName val="1.4 EXCAV PEP BARRIO BOLIVAR"/>
      <sheetName val="1.4 EXCAV PEP FRANCISCA"/>
      <sheetName val="2.1 Demolic anden PEP BOLIVAR"/>
      <sheetName val="2.1 Demol anden PEP FRCANAS"/>
      <sheetName val="2,2 Demolicion sardinel (EP) "/>
      <sheetName val="2.5 Excavaciones"/>
      <sheetName val="2.12 demolic pep bbolivar1"/>
      <sheetName val="3.1 conformacion"/>
      <sheetName val="3,2 Base "/>
      <sheetName val="3,3 Sub base"/>
      <sheetName val="NP 54 MDC-19"/>
      <sheetName val=" 3.11 NP68 MDC19"/>
      <sheetName val="3.14 Tpte Base"/>
      <sheetName val="3,15 Tpte Sub base1"/>
      <sheetName val="NP2 MAT de mejoramiento"/>
      <sheetName val="3.16 Tpte mat  mejoramiento"/>
      <sheetName val="3.17  TPTE MDC 19"/>
      <sheetName val="NP55 TRANSPORTE MDC-19 CHR"/>
      <sheetName val="3.19 ACERO DE REFUERZO 420 (1)"/>
      <sheetName val="3.22 Acero pasajunta y anclaje"/>
      <sheetName val="4.1 RELLENO MAT. ANDEN 8"/>
      <sheetName val="4.1 rell pep frcnas"/>
      <sheetName val="4.1 rell bbolivar"/>
      <sheetName val="TRANSPORTES"/>
      <sheetName val="4.3 anden B40"/>
      <sheetName val="4.3 Anden B40 frcnas"/>
      <sheetName val="4.16A PARADERO FRANCISCANAS"/>
      <sheetName val="4.16D PARADERO B.BOLIVAR"/>
      <sheetName val=" 4.3i-4.4i-4.51i  TPTES B40 "/>
      <sheetName val=" 4.13i-4.43i-4.44i tpte bordill"/>
      <sheetName val="4.16.13.9 S.E.I DURANTA"/>
      <sheetName val="4.4 EMPRADIZACIÓN"/>
      <sheetName val="4.4 prado pep bbolivar"/>
      <sheetName val="4.4 prado pep frcnas"/>
      <sheetName val="4,41 BORDILLO A80 (EP)"/>
      <sheetName val="4,43 SARDINEL A-10"/>
      <sheetName val="4,44 SARDINEL A-170 FALTANTE"/>
      <sheetName val="5.3 SEÑAL VTCAL"/>
      <sheetName val="5.4 SEÑAL BANDERA"/>
      <sheetName val="5.6 TACHAS REFLECTIVAS"/>
      <sheetName val="8.3 Reposicion Sumidero sencill"/>
      <sheetName val="8.5 EMPALME SUMIDEROS"/>
      <sheetName val="8.7 DEMOLICION SUMIDEROS"/>
      <sheetName val="NP1 Corte Pav DISCO"/>
      <sheetName val="NP5 Demolicion losa concret"/>
      <sheetName val="N.P 05  demol losas ccto BBoliv"/>
      <sheetName val="NP30 Tuberia PVC 10&quot; sumideros"/>
      <sheetName val="NP37 Sumidero sencillo"/>
      <sheetName val="NP50 Demolicion T. Recamara"/>
      <sheetName val="NP53 SELLO DE JUNTAS MORTERO"/>
      <sheetName val="NP55 IMPRIMANTE ML"/>
      <sheetName val="NP56 IMPRIMANTE M2"/>
      <sheetName val="NP 57  VTCAL con CURVA"/>
      <sheetName val="NP60 DEMARCACION VIAL ML"/>
      <sheetName val="NP61 DEMARCACIÓN VIAL  M2"/>
      <sheetName val="0. PORTADA"/>
      <sheetName val="1. FICHA INFORMATIVA"/>
      <sheetName val="PERSONAL"/>
      <sheetName val="2 y 3.  ESTADO"/>
      <sheetName val="4.  REG FOT."/>
      <sheetName val="4 reg Fot 2"/>
      <sheetName val="5.  INF. FINANCIERO"/>
      <sheetName val="6.  POLIZAS"/>
      <sheetName val="7.  BALANCE ACTIVIDADES"/>
      <sheetName val="8.  LIQUIDACION"/>
      <sheetName val="9. LISTA DE CHEQUEO"/>
      <sheetName val="GESPROY"/>
      <sheetName val="Hoja2"/>
      <sheetName val="Hoja3"/>
      <sheetName val="HISTORICOS FUEL OIL EXP"/>
      <sheetName val="\Nuevos APU Córdoba\a  aaInform"/>
      <sheetName val="\E\Nuevos APU Córdoba\a  aaInfo"/>
      <sheetName val="\Users\JoseGabriel\Documents\Mi"/>
      <sheetName val="CANT OBRA"/>
      <sheetName val="\Users\ANDRES FELIPE MUÑOZ\Down"/>
      <sheetName val="LISTADO "/>
      <sheetName val="M.O."/>
      <sheetName val=" ACTA FINAL + MODIFICATORIA "/>
      <sheetName val="MAT"/>
      <sheetName val="HER"/>
      <sheetName val="PER"/>
      <sheetName val="TRANS"/>
      <sheetName val="_aCCIDENTES_DE_1995___1996_xl_2"/>
      <sheetName val="_aCCIDENTES_DE_1995___1996_xl_3"/>
      <sheetName val="_aCCIDENTES_DE_1995___1996_xl_4"/>
      <sheetName val="_aCCIDENTES_DE_1995___1996_xl_5"/>
      <sheetName val="_aCCIDENTES_DE_1995___1996_xl_6"/>
      <sheetName val="_aCCIDENTES_DE_1995___1996_xl_7"/>
      <sheetName val="//ccefici"/>
      <sheetName val="//d.docs.live.net/a  aaInformac"/>
      <sheetName val="ACTA No.1 "/>
      <sheetName val="_aCCIDENTES_DE_1995___1996_xl_8"/>
      <sheetName val="_aCCIDENTES_DE_1995___1996_x_10"/>
      <sheetName val="_aCCIDENTES_DE_1995___1996_xl_9"/>
      <sheetName val="ACTA No.5"/>
      <sheetName val="ACTA MAYORES - GENERAL"/>
      <sheetName val="Excavación - San Bernardo"/>
      <sheetName val="Solados - San Bernardo"/>
      <sheetName val="Bases - San Bernardo"/>
      <sheetName val="Placa - San Bernardo"/>
      <sheetName val="Elevaciones - San Bernardo"/>
      <sheetName val="Vigas - San Bernardo"/>
      <sheetName val="Neopreno - San Bernardo"/>
      <sheetName val="Acero - San Bernardo"/>
      <sheetName val="Pilote - San Bernardo"/>
      <sheetName val="Pilote - Caqueza"/>
      <sheetName val="Dren tuberia - San bernardo"/>
      <sheetName val="relleno sitio - San bernardo"/>
      <sheetName val="relleno recebo - San bernardo"/>
      <sheetName val="Baranda - San bernardo"/>
      <sheetName val="Acero A36- San Bernardo"/>
      <sheetName val="Excavación - Caqueza"/>
      <sheetName val="Solados - Caqueza"/>
      <sheetName val="Bases - Caqueza"/>
      <sheetName val="Elevaciones - Caqueza"/>
      <sheetName val="Placa - Caqueza"/>
      <sheetName val="Vigas - Caqueza"/>
      <sheetName val="Neopreno - Caqueza"/>
      <sheetName val="Acero - Caqueza"/>
      <sheetName val="Dren tuberia - Caqueza"/>
      <sheetName val="relleno sitio - Caqueza"/>
      <sheetName val="Preesfuerzo - Caqueza"/>
      <sheetName val="Acero A36- Caqueza"/>
      <sheetName val="relleno Estructuras - Caqueza"/>
      <sheetName val="Excavación - Gama"/>
      <sheetName val="Solados - Gama"/>
      <sheetName val="Bases - Gama "/>
      <sheetName val="Elevaciones - Gama"/>
      <sheetName val="Placas - Gama"/>
      <sheetName val="Vigas - Gama "/>
      <sheetName val="Neopreno - Gama"/>
      <sheetName val="Acero - Gama"/>
      <sheetName val="Dren tuberia - Gama"/>
      <sheetName val="relleno sitio - Gama"/>
      <sheetName val="relleno Recebo - Gama"/>
      <sheetName val="Baranda - Gama"/>
      <sheetName val="Pilote - Gama"/>
      <sheetName val="Acero A36- Gama"/>
      <sheetName val="Demolición concreto - Gama"/>
      <sheetName val="Demolición de estructura - Gama"/>
      <sheetName val="Solados - Belen"/>
      <sheetName val="Bases - Belen"/>
      <sheetName val="Elevaciones - Belen"/>
      <sheetName val="Placa - Belen"/>
      <sheetName val="Neopreno - Belen"/>
      <sheetName val="Acero - Belen"/>
      <sheetName val="Vigas - Belen"/>
      <sheetName val="Dren tuberia - Belen"/>
      <sheetName val="relleno recebo - Belen"/>
      <sheetName val="Baranda - Belen"/>
      <sheetName val="Acero A36- Belen"/>
      <sheetName val="Demolición - Belen"/>
      <sheetName val="Bases - Junca"/>
      <sheetName val="Excavación - Belen"/>
      <sheetName val="Pilote - Belen"/>
      <sheetName val="Cuneta - Junca"/>
      <sheetName val="Placa - junca"/>
      <sheetName val="acero - junca"/>
      <sheetName val="Neopreno - Junca"/>
      <sheetName val="Dren tuberia - junca"/>
      <sheetName val="relleno - junca"/>
      <sheetName val="Baranda - Junca"/>
      <sheetName val="Acero A36 - junca"/>
      <sheetName val="Excavación - Medina"/>
      <sheetName val="Solados - Medina"/>
      <sheetName val="Bases - Medina"/>
      <sheetName val="Elevaciones - Medina ."/>
      <sheetName val="Vigas - Medina"/>
      <sheetName val="Neopreno - Medina"/>
      <sheetName val="Elevaciones - Medina"/>
      <sheetName val="Pilote - Medina"/>
      <sheetName val="Acero - Medina"/>
      <sheetName val="relleno - Medina"/>
      <sheetName val="Geotextil - Medina"/>
      <sheetName val="Excavación Mecan- zipaquira"/>
      <sheetName val="Acero A588 - Medina"/>
      <sheetName val="Acero A36 - Medina"/>
      <sheetName val="Acero - Zipaquira"/>
      <sheetName val="Excavación manual - zipaquira"/>
      <sheetName val="Solados - Zipaquira"/>
      <sheetName val="Relleno comun - Zipaquira"/>
      <sheetName val="Bases - Zipaquira"/>
      <sheetName val="Arme carrilera - Zipaquira"/>
      <sheetName val="Tirafondos - Zipaquira"/>
      <sheetName val="Clavos - Zipaquira"/>
      <sheetName val="Eclisas - Zipaquira"/>
      <sheetName val="Elastomericos - Zipaquira"/>
      <sheetName val="Traviesas - Zipaquira"/>
      <sheetName val="Riel - Zipaquira"/>
      <sheetName val="Acero A588 - zipaquira"/>
      <sheetName val="Acero A36 - zipaquira"/>
      <sheetName val="Elevaciones - Zipaquira"/>
      <sheetName val="ACTA MAYORES SAN BERNANDO"/>
      <sheetName val="ACTA MAYORES CAQUEZA"/>
      <sheetName val="ACTA MAYORES BELEN"/>
      <sheetName val="ACTA MAYORES ZIPAQUIRA"/>
      <sheetName val="ACTA MAYORES JUNCA DEF."/>
      <sheetName val="ACTA MAYORES CANT CARUP DEF."/>
      <sheetName val="MATERIAL"/>
      <sheetName val="_aCCIDENTES_DE_1995___1996_x_12"/>
      <sheetName val="_aCCIDENTES_DE_1995___1996_x_11"/>
      <sheetName val="_aCCIDENTES_DE_1995___1996_x_13"/>
      <sheetName val="_aCCIDENTES_DE_1995___1996_x_16"/>
      <sheetName val="_aCCIDENTES_DE_1995___1996_x_14"/>
      <sheetName val="_aCCIDENTES_DE_1995___1996_x_15"/>
      <sheetName val="_aCCIDENTES_DE_1995___1996_x_17"/>
      <sheetName val="_aCCIDENTES_DE_1995___1996_x_21"/>
      <sheetName val="_aCCIDENTES_DE_1995___1996_x_18"/>
      <sheetName val="_aCCIDENTES_DE_1995___1996_x_19"/>
      <sheetName val="_aCCIDENTES_DE_1995___1996_x_20"/>
      <sheetName val="GENERAL"/>
      <sheetName val="Hoja6"/>
      <sheetName val="RESUMEN"/>
      <sheetName val="200.2"/>
      <sheetName val="201.7"/>
      <sheetName val="201.16"/>
      <sheetName val="210.2.2"/>
      <sheetName val="220.1"/>
      <sheetName val="221,1"/>
      <sheetName val="221,1p"/>
      <sheetName val="230,1P"/>
      <sheetName val="2P"/>
      <sheetName val="320.1"/>
      <sheetName val="420,2"/>
      <sheetName val="420.2"/>
      <sheetName val="421.1 "/>
      <sheetName val="600.2.3"/>
      <sheetName val="630.1"/>
      <sheetName val="610.1"/>
      <sheetName val="630.3"/>
      <sheetName val="630.3 (2)"/>
      <sheetName val="630.4"/>
      <sheetName val="630.4P"/>
      <sheetName val="630.6"/>
      <sheetName val="641.1"/>
      <sheetName val="630.7"/>
      <sheetName val="632.1P"/>
      <sheetName val="632.2P "/>
      <sheetName val="632.3P  "/>
      <sheetName val="640.1"/>
      <sheetName val="661.1"/>
      <sheetName val="642 "/>
      <sheetName val="663,1P"/>
      <sheetName val="671.1"/>
      <sheetName val="671.1 (2)"/>
      <sheetName val="673.1"/>
      <sheetName val="673.2"/>
      <sheetName val="673.2 (2)"/>
      <sheetName val="800.2"/>
      <sheetName val="810.2"/>
      <sheetName val="700.1"/>
      <sheetName val="730.1"/>
      <sheetName val="900.2"/>
      <sheetName val="450.3P "/>
      <sheetName val="340P "/>
      <sheetName val="220.1P"/>
      <sheetName val="2001,1p"/>
      <sheetName val="200,1,2p"/>
      <sheetName val="200,1,3p "/>
      <sheetName val="200,1,4p  "/>
      <sheetName val="220.1P (2)"/>
      <sheetName val="630.4.2P"/>
      <sheetName val="630.4.2P (2)"/>
      <sheetName val="630.4.3P"/>
      <sheetName val="600.1P"/>
      <sheetName val="663"/>
      <sheetName val="690,1p"/>
      <sheetName val="210.2.1"/>
      <sheetName val="460,1P"/>
      <sheetName val="642"/>
      <sheetName val="730.2"/>
      <sheetName val="740.1"/>
      <sheetName val="900.2 (1)"/>
      <sheetName val="621.1.2"/>
      <sheetName val="683.4P"/>
      <sheetName val="221.1"/>
      <sheetName val="683.1P"/>
      <sheetName val="3P "/>
      <sheetName val="683.3P"/>
      <sheetName val="673.1P"/>
      <sheetName val="PNP 4.7"/>
      <sheetName val="201.15"/>
      <sheetName val="201,7p"/>
      <sheetName val="TRIPLE"/>
      <sheetName val="673.2P "/>
      <sheetName val="623.1P"/>
      <sheetName val="621.1.3"/>
      <sheetName val="674.2"/>
      <sheetName val="220.2P"/>
      <sheetName val="683.4P "/>
      <sheetName val="683.3P (2)"/>
      <sheetName val="683.4P  (2)"/>
      <sheetName val="683.5P  "/>
      <sheetName val="4P"/>
      <sheetName val="Hoja5"/>
      <sheetName val="642.2P"/>
      <sheetName val="641,1"/>
      <sheetName val="Hoja4"/>
      <sheetName val="INT 17"/>
      <sheetName val="INT 18"/>
      <sheetName val="INDICE"/>
      <sheetName val="\\Giovanni\administracion_vial\"/>
      <sheetName val="\MONTO_AGOTABLE_2010\a__aaInfor"/>
      <sheetName val="\AMV___no_borrar\PRESUPUESTOS\a"/>
      <sheetName val="\I\AMV___no_borrar\PRESUPUESTOS"/>
      <sheetName val="\G\I\AMV___no_borrar\PRESUPUEST"/>
      <sheetName val="\A\a__aaInformación_GRUPO_4\A_M"/>
      <sheetName val="\G\A\a__aaInformación_GRUPO_4\A"/>
      <sheetName val="\I\A\a__aaInformación_GRUPO_4\A"/>
      <sheetName val="\K\a__aaInformación_GRUPO_4\A_M"/>
      <sheetName val="\I\K\a__aaInformación_GRUPO_4\A"/>
      <sheetName val="\H\a__aaInformación_GRUPO_4\A_M"/>
      <sheetName val="\I\H\a__aaInformación_GRUPO_4\A"/>
      <sheetName val="\\INTERVIALNUBE\Documents_and_S"/>
      <sheetName val="[aCCIDENTES_DE_1995_-_1996_xls]"/>
      <sheetName val="\\Escritorio\amv_2011\a__aaInfo"/>
      <sheetName val="Lista_obra"/>
      <sheetName val="\Documents_and_Settings\Pedro_"/>
      <sheetName val="\Documents_and_Settings\jviteri"/>
      <sheetName val="\\Sistemas_serv1\xx\Documents_a"/>
      <sheetName val="\Mini_HP_Enero_2015\Proyectos_i"/>
      <sheetName val="\Volumes\USB_PIOLIN\Escritorio\"/>
      <sheetName val="Analisis_Mano_de_Obra"/>
      <sheetName val="SEÑALIZACION_CINTA"/>
      <sheetName val="TUBERIA_DESAGUE_DE_2&quot;"/>
      <sheetName val="TUBERIA__DE_SUCCIÓN_DE_2"/>
      <sheetName val="TUBERIA_DE_PRESIÓN_1_1-2_RDE21"/>
      <sheetName val="TUBERIA_DE_1_1-2"/>
      <sheetName val="CODO_DE_1_1_2&quot;X90°"/>
      <sheetName val="VALBULA_DE_PASO_DE_2&quot;"/>
      <sheetName val="VALBULA_DE_CIERRE_DE_1_1_2&quot;_"/>
      <sheetName val="TANQUE_HIDROACUMULADOR"/>
      <sheetName val="ELECTROBOMBAS_CENTRIFUGAS"/>
      <sheetName val="LOSA_SUPERIOR_DEL_TANQUE_"/>
      <sheetName val="PAREDES_DEL_TANQUE"/>
      <sheetName val="LOSA_DE_FONDO_DEL_TANQUE"/>
      <sheetName val="SOLADO_DE_LIMP__2500_PSI"/>
      <sheetName val="CUPULAS_TRAG_4X3"/>
      <sheetName val="SALIDA_SONIDO"/>
      <sheetName val="CANAL_EN_LAMINA_GALV"/>
      <sheetName val="CUBIERTA_LUXALON"/>
      <sheetName val="TENDIDO_DE_CABLE_No_8_"/>
      <sheetName val="VAR__COBRE_2_44X5-8"/>
      <sheetName val="CAJA_EN_MAMPOSTERÍA"/>
      <sheetName val="CAJA_DE_PASO_METÁLICA"/>
      <sheetName val="BAJANTE_ACOM__ELECTRICA_1&quot;"/>
      <sheetName val="SISTEMA_DE_TIERRA_Y_MALLA"/>
      <sheetName val="CERTIFICADO_DE_RECIBO"/>
      <sheetName val="TRAMITE_APROBAR"/>
      <sheetName val="APLIQUE_DE_25W"/>
      <sheetName val="LUMINARIA_FLUORESCENTE_DE_2X32W"/>
      <sheetName val="LÁMPARA_METAL_HALIDE_250W"/>
      <sheetName val="DUCTO_PVC_DE_3&quot;"/>
      <sheetName val="DUCTO_PVC_DE_1&quot;"/>
      <sheetName val="TENDIDO_DE_ACOMETIDA_BIFÁSICA"/>
      <sheetName val="TELERRUPTOR_BIPOLAR_DE_16_AM"/>
      <sheetName val="TABLERO_MINIPRAGMA_DE_12_C"/>
      <sheetName val="AUTOMÁTICO_INDUSTRIAL"/>
      <sheetName val="AUTOMÁTICO_TIPO_RIEL_2"/>
      <sheetName val="AUTOMÁTICO_TIPO_RIEL_1"/>
      <sheetName val="SALIDA_PARA_PULSADOR"/>
      <sheetName val="SALIDA_TOMA_MONOFACISA_10"/>
      <sheetName val="SALIDA_TOMA_MONOFASICA_12"/>
      <sheetName val="SALIDA_PARA_APLIQUE"/>
      <sheetName val="SALIDA_LAMPARA_FLUORESCENTE"/>
      <sheetName val="DERIVACION_DE_LUMINARIA"/>
      <sheetName val="SALIDA_PARA_LÁMPARA_METAL"/>
      <sheetName val="Transformador_25_KVA"/>
      <sheetName val="Acometida_Subt_Baja_Tensión"/>
      <sheetName val="Puesta_a_Tierra"/>
      <sheetName val="Tablero_Bifasico_24_Circuitos"/>
      <sheetName val="Salida_Luminaria_Cerrada"/>
      <sheetName val="Salida_Toma_120_V"/>
      <sheetName val="Salida_Toma_220_V"/>
      <sheetName val="Tendido_Alumbrado_Publico"/>
      <sheetName val="Ducto_Tuberia_Conduit_PVC_3_-4"/>
      <sheetName val="Sumin_e_Inst_luminaria_Brika"/>
      <sheetName val="Sumin_e_Inst_luminaria_Cerrada"/>
      <sheetName val="Sumin_e_Inst_Poste_ITO"/>
      <sheetName val="Sumin_y_mont_Caja_metal"/>
      <sheetName val="Sardinel_prefabricado_Tipo_A"/>
      <sheetName val="LIMPIEZA_Y_DESCAPOTE"/>
      <sheetName val="LOCALIZACIÓN_Y_REPLANTEO"/>
      <sheetName val="DEMOLICON_DE_MUROS"/>
      <sheetName val="EXCAVACION_MANUAL"/>
      <sheetName val="Demolicion_de_Graderias_Exist"/>
      <sheetName val="RELLENO_BASE_GRANULAR"/>
      <sheetName val="RELLENO_TIERRA_NEGRA"/>
      <sheetName val="CONCRETO_DE_LIMPIEZA"/>
      <sheetName val="VIGA_DE_CIMIENTO"/>
      <sheetName val="VIGA_AEREA"/>
      <sheetName val="CERCHAS_CELOSIA"/>
      <sheetName val="Sum_e_Inst_de_Medidor"/>
      <sheetName val="Sum_e_Inst_de_lavamanos_de_empo"/>
      <sheetName val="Muros_divisorios_bloque_No__4"/>
      <sheetName val="Pañete_sobre_muros"/>
      <sheetName val="Pintura_tipo_koraza"/>
      <sheetName val="Ceramica_30x30,_incluye_win_"/>
      <sheetName val="Granito_Pulido"/>
      <sheetName val="Bordillos_ducha_ceram_"/>
      <sheetName val="poceta_de_aseo_en_granito"/>
      <sheetName val="Alistado_de_piso_mortero_imp_"/>
      <sheetName val="Piso_en_baldosa_de_granito"/>
      <sheetName val="media_caña_en_granito"/>
      <sheetName val="Alfajia_a_la_vista"/>
      <sheetName val="Tubería_PVCS_2&quot;_"/>
      <sheetName val="Tuberia_aguas_lluvias_bajante"/>
      <sheetName val="Tuberia_PVC_aguas_lluvias_3&quot;"/>
      <sheetName val="Puntos_Hidráulicos_1_2&quot;_"/>
      <sheetName val="tuberia_pvc_ag_lluvia_4&quot;"/>
      <sheetName val="tuberia_pvc_corrugada_6&quot;_"/>
      <sheetName val="tuberia_pvc_corrugada_8&quot;_"/>
      <sheetName val="Tubería_PVC_6&quot;_Tipo_Fort"/>
      <sheetName val="FILTRO_DRENAJE_4&quot;"/>
      <sheetName val="FILTRO_DRENAJE_6&quot;"/>
      <sheetName val="FILTRO_DRENAJE_8&quot;"/>
      <sheetName val="Tubería_PVC_4&quot;_corrugada_AN"/>
      <sheetName val="Tuberia_PVC_6&quot;_Corrugada_AN"/>
      <sheetName val="Tuberia_PVC_8&quot;_Corrugada_AN"/>
      <sheetName val="Tubería_PVC_3&quot;_sanitaria"/>
      <sheetName val="Tubería_PVC_4&quot;_sanitaria"/>
      <sheetName val="Registro_RW_de_1&quot;"/>
      <sheetName val="Registro_RW_de_1_1_2&quot;"/>
      <sheetName val="Válvula_de_corte_tipo_RW_3_,4&quot;_"/>
      <sheetName val="Sum_e_inst__lavamanos_de_colg"/>
      <sheetName val="Sum_e_inst__lavaplatos"/>
      <sheetName val="Tubería_PVC_san_2&quot;_"/>
      <sheetName val="Puntos_Sanitarios_2&quot;_"/>
      <sheetName val="Puntos_Sanitarios_4&quot;__"/>
      <sheetName val="TUBERIA_PVC_V_D__3&quot;_"/>
      <sheetName val="TUBERIA_PVC_VD_4&quot;"/>
      <sheetName val="TUBERIA_PVC_V_D__3&quot;_A__LL"/>
      <sheetName val="TERMINAL_DE_VENTILACIÓN_D__3&quot;_"/>
      <sheetName val="TUBERIA_PVCP_1_1-_2&quot;_"/>
      <sheetName val="TUBERIA_PVC_P_D__1-_2&quot;"/>
      <sheetName val="Tuberioa_PVC_3-_4&quot;_"/>
      <sheetName val="TUBERIA_PVC_P_D__1&quot;"/>
      <sheetName val="TUBERIA_PVC_P_D__1_1-2&quot;"/>
      <sheetName val="CAJA_PLASTICA_PARA_VALVULAS_"/>
      <sheetName val="Sum__e_inst__Inodoro_tanque"/>
      <sheetName val="Sum__e_inst__orinal_de_llave"/>
      <sheetName val="Sum__e_inst__ducha"/>
      <sheetName val="Sum__e_inst__sanitario_niño"/>
      <sheetName val="Canal_en_lamina_galv_cal_20"/>
      <sheetName val="Ventana_con_marco_lam_"/>
      <sheetName val="Ventana_con_marco_corrediza"/>
      <sheetName val="Puerta_doble_con_marco"/>
      <sheetName val="Puerta_division_baño_1,12x1,60"/>
      <sheetName val="Puerta_division_baño_60x1,60"/>
      <sheetName val="Puerta_con_marco_entamborada"/>
      <sheetName val="Espejo_en_cristal_4_mm"/>
      <sheetName val="Espejo_en_cristal_4_mm_con_marc"/>
      <sheetName val="Excavación_a_maquina"/>
      <sheetName val="Cerramiento_exterior"/>
      <sheetName val="PR_1"/>
      <sheetName val="Ruta_01"/>
      <sheetName val="AFECTACION_01_"/>
      <sheetName val="EJECUCION_C"/>
      <sheetName val="Inf_Financiera_01"/>
      <sheetName val="RUTA_02"/>
      <sheetName val="AFECTACION_02"/>
      <sheetName val="EJECUCION_C__02"/>
      <sheetName val="INF_FINANCIERA_02"/>
      <sheetName val="RUTA_03"/>
      <sheetName val="AFECTACION_03"/>
      <sheetName val="EJECUCION_C__03"/>
      <sheetName val="INF_FINANCIERA_03"/>
      <sheetName val="RUTA_04"/>
      <sheetName val="AFECTACION_04"/>
      <sheetName val="EJECUCION_C__04"/>
      <sheetName val="INF_FINANCIERA_04"/>
      <sheetName val="RUTA_05"/>
      <sheetName val="AFECTACION_05"/>
      <sheetName val="EJECUCION_C__05"/>
      <sheetName val="INF_FINANCIERA_05"/>
      <sheetName val="RUTA_06"/>
      <sheetName val="AFECTACION_06"/>
      <sheetName val="EJECUCION_C__06"/>
      <sheetName val="INF_FINANCIERA_06"/>
      <sheetName val="RUTA_07"/>
      <sheetName val="AFECTACION_07"/>
      <sheetName val="EJECUCION_C__07"/>
      <sheetName val="INF_FINANCIERA_07"/>
      <sheetName val="RUTA_08"/>
      <sheetName val="AFECTACION_08"/>
      <sheetName val="EJECUCION_C__08"/>
      <sheetName val="INF_FINANCIERA_08"/>
      <sheetName val="RUTA_09"/>
      <sheetName val="AFECTACION_09"/>
      <sheetName val="EJECUCION_C__09"/>
      <sheetName val="INF_FINANCIERA_09"/>
      <sheetName val="RUTA_10"/>
      <sheetName val="AFECTACION_10"/>
      <sheetName val="EJECUCION_C__10"/>
      <sheetName val="INF_FINANCIERA_10"/>
      <sheetName val="RUTA_11"/>
      <sheetName val="AFECTACION_11"/>
      <sheetName val="EJECUCION_C__11"/>
      <sheetName val="INF_FINANCIERA_11"/>
      <sheetName val="\Users\USUARIO\Downloads\a__aaI"/>
      <sheetName val="SEGUIM_Y_REPROG_MES_1_(2)"/>
      <sheetName val="Conceptos_básicos"/>
      <sheetName val="Introducción_a_las_funciones"/>
      <sheetName val="MIN_y_MAX"/>
      <sheetName val="Fecha_y_hora"/>
      <sheetName val="Unir_texto_y_números"/>
      <sheetName val="Instrucciones_SI"/>
      <sheetName val="Funciones_condicionales"/>
      <sheetName val="Asistente_para_funciones"/>
      <sheetName val="Errores_de_fórmula"/>
      <sheetName val="Obtener_más_información"/>
      <sheetName val="_a__aaInformación_GRUPO_4_A_MIn"/>
      <sheetName val="Hoja1_(2)"/>
      <sheetName val="Hoja1_(3)"/>
      <sheetName val="Base_Muestras1"/>
      <sheetName val="Formulario_N°_41"/>
      <sheetName val="\\Giovanni\administracion_vial1"/>
      <sheetName val="\MONTO_AGOTABLE_2010\a__aaInfo1"/>
      <sheetName val="\AMV___no_borrar\PRESUPUESTOS\1"/>
      <sheetName val="\I\AMV___no_borrar\PRESUPUESTO1"/>
      <sheetName val="\G\I\AMV___no_borrar\PRESUPUES1"/>
      <sheetName val="\A\a__aaInformación_GRUPO_4\A_1"/>
      <sheetName val="\G\A\a__aaInformación_GRUPO_4\1"/>
      <sheetName val="\I\A\a__aaInformación_GRUPO_4\1"/>
      <sheetName val="\K\a__aaInformación_GRUPO_4\A_1"/>
      <sheetName val="\I\K\a__aaInformación_GRUPO_4\1"/>
      <sheetName val="\H\a__aaInformación_GRUPO_4\A_1"/>
      <sheetName val="\I\H\a__aaInformación_GRUPO_4\1"/>
      <sheetName val="\\INTERVIALNUBE\Documents_and_1"/>
      <sheetName val="[aCCIDENTES_DE_1995_-_1996_xls1"/>
      <sheetName val="\\Escritorio\amv_2011\a__aaInf1"/>
      <sheetName val="Lista_obra1"/>
      <sheetName val="\Documents_and_Settings\Pedro_1"/>
      <sheetName val="\Documents_and_Settings\jviter1"/>
      <sheetName val="\\Sistemas_serv1\xx\Documents_1"/>
      <sheetName val="\Mini_HP_Enero_2015\Proyectos_1"/>
      <sheetName val="\Volumes\USB_PIOLIN\Escritorio1"/>
      <sheetName val="Analisis_Mano_de_Obra1"/>
      <sheetName val="SEÑALIZACION_CINTA1"/>
      <sheetName val="TUBERIA_DESAGUE_DE_2&quot;1"/>
      <sheetName val="TUBERIA__DE_SUCCIÓN_DE_21"/>
      <sheetName val="TUBERIA_DE_PRESIÓN_1_1-2_RDE211"/>
      <sheetName val="TUBERIA_DE_1_1-21"/>
      <sheetName val="CODO_DE_1_1_2&quot;X90°1"/>
      <sheetName val="VALBULA_DE_PASO_DE_2&quot;1"/>
      <sheetName val="VALBULA_DE_CIERRE_DE_1_1_2&quot;_1"/>
      <sheetName val="TANQUE_HIDROACUMULADOR1"/>
      <sheetName val="ELECTROBOMBAS_CENTRIFUGAS1"/>
      <sheetName val="LOSA_SUPERIOR_DEL_TANQUE_1"/>
      <sheetName val="PAREDES_DEL_TANQUE1"/>
      <sheetName val="LOSA_DE_FONDO_DEL_TANQUE1"/>
      <sheetName val="SOLADO_DE_LIMP__2500_PSI1"/>
      <sheetName val="CUPULAS_TRAG_4X31"/>
      <sheetName val="SALIDA_SONIDO1"/>
      <sheetName val="CANAL_EN_LAMINA_GALV1"/>
      <sheetName val="CUBIERTA_LUXALON1"/>
      <sheetName val="TENDIDO_DE_CABLE_No_8_1"/>
      <sheetName val="VAR__COBRE_2_44X5-81"/>
      <sheetName val="CAJA_EN_MAMPOSTERÍA1"/>
      <sheetName val="CAJA_DE_PASO_METÁLICA1"/>
      <sheetName val="BAJANTE_ACOM__ELECTRICA_1&quot;1"/>
      <sheetName val="SISTEMA_DE_TIERRA_Y_MALLA1"/>
      <sheetName val="CERTIFICADO_DE_RECIBO1"/>
      <sheetName val="TRAMITE_APROBAR1"/>
      <sheetName val="APLIQUE_DE_25W1"/>
      <sheetName val="LUMINARIA_FLUORESCENTE_DE_2X321"/>
      <sheetName val="LÁMPARA_METAL_HALIDE_250W1"/>
      <sheetName val="DUCTO_PVC_DE_3&quot;1"/>
      <sheetName val="DUCTO_PVC_DE_1&quot;1"/>
      <sheetName val="TENDIDO_DE_ACOMETIDA_BIFÁSICA1"/>
      <sheetName val="TELERRUPTOR_BIPOLAR_DE_16_AM1"/>
      <sheetName val="TABLERO_MINIPRAGMA_DE_12_C1"/>
      <sheetName val="AUTOMÁTICO_INDUSTRIAL1"/>
      <sheetName val="AUTOMÁTICO_TIPO_RIEL_21"/>
      <sheetName val="AUTOMÁTICO_TIPO_RIEL_11"/>
      <sheetName val="SALIDA_PARA_PULSADOR1"/>
      <sheetName val="SALIDA_TOMA_MONOFACISA_101"/>
      <sheetName val="SALIDA_TOMA_MONOFASICA_121"/>
      <sheetName val="SALIDA_PARA_APLIQUE1"/>
      <sheetName val="SALIDA_LAMPARA_FLUORESCENTE1"/>
      <sheetName val="DERIVACION_DE_LUMINARIA1"/>
      <sheetName val="SALIDA_PARA_LÁMPARA_METAL1"/>
      <sheetName val="Transformador_25_KVA1"/>
      <sheetName val="Acometida_Subt_Baja_Tensión1"/>
      <sheetName val="Puesta_a_Tierra1"/>
      <sheetName val="Tablero_Bifasico_24_Circuitos1"/>
      <sheetName val="Salida_Luminaria_Cerrada1"/>
      <sheetName val="Salida_Toma_120_V1"/>
      <sheetName val="Salida_Toma_220_V1"/>
      <sheetName val="Tendido_Alumbrado_Publico1"/>
      <sheetName val="Ducto_Tuberia_Conduit_PVC_3_-41"/>
      <sheetName val="Sumin_e_Inst_luminaria_Brika1"/>
      <sheetName val="Sumin_e_Inst_luminaria_Cerrada1"/>
      <sheetName val="Sumin_e_Inst_Poste_ITO1"/>
      <sheetName val="Sumin_y_mont_Caja_metal1"/>
      <sheetName val="Sardinel_prefabricado_Tipo_A1"/>
      <sheetName val="LIMPIEZA_Y_DESCAPOTE1"/>
      <sheetName val="LOCALIZACIÓN_Y_REPLANTEO1"/>
      <sheetName val="DEMOLICON_DE_MUROS1"/>
      <sheetName val="EXCAVACION_MANUAL1"/>
      <sheetName val="Demolicion_de_Graderias_Exist1"/>
      <sheetName val="RELLENO_BASE_GRANULAR1"/>
      <sheetName val="RELLENO_TIERRA_NEGRA1"/>
      <sheetName val="CONCRETO_DE_LIMPIEZA1"/>
      <sheetName val="VIGA_DE_CIMIENTO1"/>
      <sheetName val="VIGA_AEREA1"/>
      <sheetName val="CERCHAS_CELOSIA1"/>
      <sheetName val="Sum_e_Inst_de_Medidor1"/>
      <sheetName val="Sum_e_Inst_de_lavamanos_de_emp1"/>
      <sheetName val="Muros_divisorios_bloque_No__41"/>
      <sheetName val="Pañete_sobre_muros1"/>
      <sheetName val="Pintura_tipo_koraza1"/>
      <sheetName val="Ceramica_30x30,_incluye_win_1"/>
      <sheetName val="Granito_Pulido1"/>
      <sheetName val="Bordillos_ducha_ceram_1"/>
      <sheetName val="poceta_de_aseo_en_granito1"/>
      <sheetName val="Alistado_de_piso_mortero_imp_1"/>
      <sheetName val="Piso_en_baldosa_de_granito1"/>
      <sheetName val="media_caña_en_granito1"/>
      <sheetName val="Alfajia_a_la_vista1"/>
      <sheetName val="Tubería_PVCS_2&quot;_1"/>
      <sheetName val="Tuberia_aguas_lluvias_bajante1"/>
      <sheetName val="Tuberia_PVC_aguas_lluvias_3&quot;1"/>
      <sheetName val="Puntos_Hidráulicos_1_2&quot;_1"/>
      <sheetName val="tuberia_pvc_ag_lluvia_4&quot;1"/>
      <sheetName val="tuberia_pvc_corrugada_6&quot;_1"/>
      <sheetName val="tuberia_pvc_corrugada_8&quot;_1"/>
      <sheetName val="Tubería_PVC_6&quot;_Tipo_Fort1"/>
      <sheetName val="FILTRO_DRENAJE_4&quot;1"/>
      <sheetName val="FILTRO_DRENAJE_6&quot;1"/>
      <sheetName val="FILTRO_DRENAJE_8&quot;1"/>
      <sheetName val="Tubería_PVC_4&quot;_corrugada_AN1"/>
      <sheetName val="Tuberia_PVC_6&quot;_Corrugada_AN1"/>
      <sheetName val="Tuberia_PVC_8&quot;_Corrugada_AN1"/>
      <sheetName val="Tubería_PVC_3&quot;_sanitaria1"/>
      <sheetName val="Tubería_PVC_4&quot;_sanitaria1"/>
      <sheetName val="Registro_RW_de_1&quot;1"/>
      <sheetName val="Registro_RW_de_1_1_2&quot;1"/>
      <sheetName val="Válvula_de_corte_tipo_RW_3_,4&quot;1"/>
      <sheetName val="Sum_e_inst__lavamanos_de_colg1"/>
      <sheetName val="Sum_e_inst__lavaplatos1"/>
      <sheetName val="Tubería_PVC_san_2&quot;_1"/>
      <sheetName val="Puntos_Sanitarios_2&quot;_1"/>
      <sheetName val="Puntos_Sanitarios_4&quot;__1"/>
      <sheetName val="TUBERIA_PVC_V_D__3&quot;_1"/>
      <sheetName val="TUBERIA_PVC_VD_4&quot;1"/>
      <sheetName val="TUBERIA_PVC_V_D__3&quot;_A__LL1"/>
      <sheetName val="TERMINAL_DE_VENTILACIÓN_D__3&quot;_1"/>
      <sheetName val="TUBERIA_PVCP_1_1-_2&quot;_1"/>
      <sheetName val="TUBERIA_PVC_P_D__1-_2&quot;1"/>
      <sheetName val="Tuberioa_PVC_3-_4&quot;_1"/>
      <sheetName val="TUBERIA_PVC_P_D__1&quot;1"/>
      <sheetName val="TUBERIA_PVC_P_D__1_1-2&quot;1"/>
      <sheetName val="CAJA_PLASTICA_PARA_VALVULAS_1"/>
      <sheetName val="Sum__e_inst__Inodoro_tanque1"/>
      <sheetName val="Sum__e_inst__orinal_de_llave1"/>
      <sheetName val="Sum__e_inst__ducha1"/>
      <sheetName val="Sum__e_inst__sanitario_niño1"/>
      <sheetName val="Canal_en_lamina_galv_cal_201"/>
      <sheetName val="Ventana_con_marco_lam_1"/>
      <sheetName val="Ventana_con_marco_corrediza1"/>
      <sheetName val="Puerta_doble_con_marco1"/>
      <sheetName val="Puerta_division_baño_1,12x1,601"/>
      <sheetName val="Puerta_division_baño_60x1,601"/>
      <sheetName val="Puerta_con_marco_entamborada1"/>
      <sheetName val="Espejo_en_cristal_4_mm1"/>
      <sheetName val="Espejo_en_cristal_4_mm_con_mar1"/>
      <sheetName val="Excavación_a_maquina1"/>
      <sheetName val="Cerramiento_exterior1"/>
      <sheetName val="PR_11"/>
      <sheetName val="Ruta_011"/>
      <sheetName val="AFECTACION_01_1"/>
      <sheetName val="EJECUCION_C1"/>
      <sheetName val="Inf_Financiera_011"/>
      <sheetName val="RUTA_021"/>
      <sheetName val="AFECTACION_021"/>
      <sheetName val="EJECUCION_C__021"/>
      <sheetName val="INF_FINANCIERA_021"/>
      <sheetName val="RUTA_031"/>
      <sheetName val="AFECTACION_031"/>
      <sheetName val="EJECUCION_C__031"/>
      <sheetName val="INF_FINANCIERA_031"/>
      <sheetName val="RUTA_041"/>
      <sheetName val="AFECTACION_041"/>
      <sheetName val="EJECUCION_C__041"/>
      <sheetName val="INF_FINANCIERA_041"/>
      <sheetName val="RUTA_051"/>
      <sheetName val="AFECTACION_051"/>
      <sheetName val="EJECUCION_C__051"/>
      <sheetName val="INF_FINANCIERA_051"/>
      <sheetName val="RUTA_061"/>
      <sheetName val="AFECTACION_061"/>
      <sheetName val="EJECUCION_C__061"/>
      <sheetName val="INF_FINANCIERA_061"/>
      <sheetName val="RUTA_071"/>
      <sheetName val="AFECTACION_071"/>
      <sheetName val="EJECUCION_C__071"/>
      <sheetName val="INF_FINANCIERA_071"/>
      <sheetName val="RUTA_081"/>
      <sheetName val="AFECTACION_081"/>
      <sheetName val="EJECUCION_C__081"/>
      <sheetName val="INF_FINANCIERA_081"/>
      <sheetName val="RUTA_091"/>
      <sheetName val="AFECTACION_091"/>
      <sheetName val="EJECUCION_C__091"/>
      <sheetName val="INF_FINANCIERA_091"/>
      <sheetName val="RUTA_101"/>
      <sheetName val="AFECTACION_101"/>
      <sheetName val="EJECUCION_C__101"/>
      <sheetName val="INF_FINANCIERA_101"/>
      <sheetName val="RUTA_111"/>
      <sheetName val="AFECTACION_111"/>
      <sheetName val="EJECUCION_C__111"/>
      <sheetName val="INF_FINANCIERA_111"/>
      <sheetName val="\Users\USUARIO\Downloads\a__aa1"/>
      <sheetName val="SEGUIM_Y_REPROG_MES_1_(2)1"/>
      <sheetName val="Conceptos_básicos1"/>
      <sheetName val="Introducción_a_las_funciones1"/>
      <sheetName val="MIN_y_MAX1"/>
      <sheetName val="Fecha_y_hora1"/>
      <sheetName val="Unir_texto_y_números1"/>
      <sheetName val="Instrucciones_SI1"/>
      <sheetName val="Funciones_condicionales1"/>
      <sheetName val="Asistente_para_funciones1"/>
      <sheetName val="Errores_de_fórmula1"/>
      <sheetName val="Obtener_más_información1"/>
      <sheetName val="_a__aaInformación_GRUPO_4_A_MI1"/>
      <sheetName val="Hoja1_(2)1"/>
      <sheetName val="Hoja1_(3)1"/>
      <sheetName val="Base_Muestras2"/>
      <sheetName val="Formulario_N°_42"/>
      <sheetName val="[aCCIDENTES_DE_1995_-_1996_xls2"/>
      <sheetName val="\\Escritorio\amv_2011\a__aaInf2"/>
      <sheetName val="\\Giovanni\administracion_vial2"/>
      <sheetName val="\MONTO_AGOTABLE_2010\a__aaInfo2"/>
      <sheetName val="\AMV___no_borrar\PRESUPUESTOS\2"/>
      <sheetName val="\I\AMV___no_borrar\PRESUPUESTO2"/>
      <sheetName val="\G\I\AMV___no_borrar\PRESUPUES2"/>
      <sheetName val="\A\a__aaInformación_GRUPO_4\A_2"/>
      <sheetName val="\G\A\a__aaInformación_GRUPO_4\2"/>
      <sheetName val="\I\A\a__aaInformación_GRUPO_4\2"/>
      <sheetName val="\K\a__aaInformación_GRUPO_4\A_2"/>
      <sheetName val="\I\K\a__aaInformación_GRUPO_4\2"/>
      <sheetName val="\H\a__aaInformación_GRUPO_4\A_2"/>
      <sheetName val="\I\H\a__aaInformación_GRUPO_4\2"/>
      <sheetName val="\\INTERVIALNUBE\Documents_and_2"/>
      <sheetName val="\Documents_and_Settings\Pedro_2"/>
      <sheetName val="\Documents_and_Settings\jviter2"/>
      <sheetName val="Conceptos_básicos2"/>
      <sheetName val="Introducción_a_las_funciones2"/>
      <sheetName val="MIN_y_MAX2"/>
      <sheetName val="Fecha_y_hora2"/>
      <sheetName val="Unir_texto_y_números2"/>
      <sheetName val="Instrucciones_SI2"/>
      <sheetName val="Funciones_condicionales2"/>
      <sheetName val="Asistente_para_funciones2"/>
      <sheetName val="Errores_de_fórmula2"/>
      <sheetName val="Obtener_más_información2"/>
      <sheetName val="\Mini_HP_Enero_2015\Proyectos_2"/>
      <sheetName val="\Volumes\USB_PIOLIN\Escritorio2"/>
      <sheetName val="Lista_obra2"/>
      <sheetName val="\\Sistemas_serv1\xx\Documents_2"/>
      <sheetName val="PR_12"/>
      <sheetName val="Ruta_012"/>
      <sheetName val="AFECTACION_01_2"/>
      <sheetName val="EJECUCION_C2"/>
      <sheetName val="Inf_Financiera_012"/>
      <sheetName val="RUTA_022"/>
      <sheetName val="AFECTACION_022"/>
      <sheetName val="EJECUCION_C__022"/>
      <sheetName val="INF_FINANCIERA_022"/>
      <sheetName val="RUTA_032"/>
      <sheetName val="AFECTACION_032"/>
      <sheetName val="EJECUCION_C__032"/>
      <sheetName val="INF_FINANCIERA_032"/>
      <sheetName val="RUTA_042"/>
      <sheetName val="AFECTACION_042"/>
      <sheetName val="EJECUCION_C__042"/>
      <sheetName val="INF_FINANCIERA_042"/>
      <sheetName val="RUTA_052"/>
      <sheetName val="AFECTACION_052"/>
      <sheetName val="EJECUCION_C__052"/>
      <sheetName val="INF_FINANCIERA_052"/>
      <sheetName val="RUTA_062"/>
      <sheetName val="AFECTACION_062"/>
      <sheetName val="EJECUCION_C__062"/>
      <sheetName val="INF_FINANCIERA_062"/>
      <sheetName val="RUTA_072"/>
      <sheetName val="AFECTACION_072"/>
      <sheetName val="EJECUCION_C__072"/>
      <sheetName val="INF_FINANCIERA_072"/>
      <sheetName val="RUTA_082"/>
      <sheetName val="AFECTACION_082"/>
      <sheetName val="EJECUCION_C__082"/>
      <sheetName val="INF_FINANCIERA_082"/>
      <sheetName val="RUTA_092"/>
      <sheetName val="AFECTACION_092"/>
      <sheetName val="EJECUCION_C__092"/>
      <sheetName val="INF_FINANCIERA_092"/>
      <sheetName val="RUTA_102"/>
      <sheetName val="AFECTACION_102"/>
      <sheetName val="EJECUCION_C__102"/>
      <sheetName val="INF_FINANCIERA_102"/>
      <sheetName val="RUTA_112"/>
      <sheetName val="AFECTACION_112"/>
      <sheetName val="EJECUCION_C__112"/>
      <sheetName val="INF_FINANCIERA_112"/>
      <sheetName val="Analisis_Mano_de_Obra2"/>
      <sheetName val="SEÑALIZACION_CINTA2"/>
      <sheetName val="TUBERIA_DESAGUE_DE_2&quot;2"/>
      <sheetName val="TUBERIA__DE_SUCCIÓN_DE_22"/>
      <sheetName val="TUBERIA_DE_PRESIÓN_1_1-2_RDE212"/>
      <sheetName val="TUBERIA_DE_1_1-22"/>
      <sheetName val="CODO_DE_1_1_2&quot;X90°2"/>
      <sheetName val="VALBULA_DE_PASO_DE_2&quot;2"/>
      <sheetName val="VALBULA_DE_CIERRE_DE_1_1_2&quot;_2"/>
      <sheetName val="TANQUE_HIDROACUMULADOR2"/>
      <sheetName val="ELECTROBOMBAS_CENTRIFUGAS2"/>
      <sheetName val="LOSA_SUPERIOR_DEL_TANQUE_2"/>
      <sheetName val="PAREDES_DEL_TANQUE2"/>
      <sheetName val="LOSA_DE_FONDO_DEL_TANQUE2"/>
      <sheetName val="SOLADO_DE_LIMP__2500_PSI2"/>
      <sheetName val="CUPULAS_TRAG_4X32"/>
      <sheetName val="SALIDA_SONIDO2"/>
      <sheetName val="CANAL_EN_LAMINA_GALV2"/>
      <sheetName val="CUBIERTA_LUXALON2"/>
      <sheetName val="TENDIDO_DE_CABLE_No_8_2"/>
      <sheetName val="VAR__COBRE_2_44X5-82"/>
      <sheetName val="CAJA_EN_MAMPOSTERÍA2"/>
      <sheetName val="CAJA_DE_PASO_METÁLICA2"/>
      <sheetName val="BAJANTE_ACOM__ELECTRICA_1&quot;2"/>
      <sheetName val="SISTEMA_DE_TIERRA_Y_MALLA2"/>
      <sheetName val="CERTIFICADO_DE_RECIBO2"/>
      <sheetName val="TRAMITE_APROBAR2"/>
      <sheetName val="APLIQUE_DE_25W2"/>
      <sheetName val="LUMINARIA_FLUORESCENTE_DE_2X322"/>
      <sheetName val="LÁMPARA_METAL_HALIDE_250W2"/>
      <sheetName val="DUCTO_PVC_DE_3&quot;2"/>
      <sheetName val="DUCTO_PVC_DE_1&quot;2"/>
      <sheetName val="TENDIDO_DE_ACOMETIDA_BIFÁSICA2"/>
      <sheetName val="TELERRUPTOR_BIPOLAR_DE_16_AM2"/>
      <sheetName val="TABLERO_MINIPRAGMA_DE_12_C2"/>
      <sheetName val="AUTOMÁTICO_INDUSTRIAL2"/>
      <sheetName val="AUTOMÁTICO_TIPO_RIEL_22"/>
      <sheetName val="AUTOMÁTICO_TIPO_RIEL_12"/>
      <sheetName val="SALIDA_PARA_PULSADOR2"/>
      <sheetName val="SALIDA_TOMA_MONOFACISA_102"/>
      <sheetName val="SALIDA_TOMA_MONOFASICA_122"/>
      <sheetName val="SALIDA_PARA_APLIQUE2"/>
      <sheetName val="SALIDA_LAMPARA_FLUORESCENTE2"/>
      <sheetName val="DERIVACION_DE_LUMINARIA2"/>
      <sheetName val="SALIDA_PARA_LÁMPARA_METAL2"/>
      <sheetName val="Transformador_25_KVA2"/>
      <sheetName val="Acometida_Subt_Baja_Tensión2"/>
      <sheetName val="Puesta_a_Tierra2"/>
      <sheetName val="Tablero_Bifasico_24_Circuitos2"/>
      <sheetName val="Salida_Luminaria_Cerrada2"/>
      <sheetName val="Salida_Toma_120_V2"/>
      <sheetName val="Salida_Toma_220_V2"/>
      <sheetName val="Tendido_Alumbrado_Publico2"/>
      <sheetName val="Ducto_Tuberia_Conduit_PVC_3_-42"/>
      <sheetName val="Sumin_e_Inst_luminaria_Brika2"/>
      <sheetName val="Sumin_e_Inst_luminaria_Cerrada2"/>
      <sheetName val="Sumin_e_Inst_Poste_ITO2"/>
      <sheetName val="Sumin_y_mont_Caja_metal2"/>
      <sheetName val="Sardinel_prefabricado_Tipo_A2"/>
      <sheetName val="LIMPIEZA_Y_DESCAPOTE2"/>
      <sheetName val="LOCALIZACIÓN_Y_REPLANTEO2"/>
      <sheetName val="DEMOLICON_DE_MUROS2"/>
      <sheetName val="EXCAVACION_MANUAL2"/>
      <sheetName val="Demolicion_de_Graderias_Exist2"/>
      <sheetName val="RELLENO_BASE_GRANULAR2"/>
      <sheetName val="RELLENO_TIERRA_NEGRA2"/>
      <sheetName val="CONCRETO_DE_LIMPIEZA2"/>
      <sheetName val="VIGA_DE_CIMIENTO2"/>
      <sheetName val="VIGA_AEREA2"/>
      <sheetName val="CERCHAS_CELOSIA2"/>
      <sheetName val="Sum_e_Inst_de_Medidor2"/>
      <sheetName val="Sum_e_Inst_de_lavamanos_de_emp2"/>
      <sheetName val="Muros_divisorios_bloque_No__42"/>
      <sheetName val="Pañete_sobre_muros2"/>
      <sheetName val="Pintura_tipo_koraza2"/>
      <sheetName val="Ceramica_30x30,_incluye_win_2"/>
      <sheetName val="Granito_Pulido2"/>
      <sheetName val="Bordillos_ducha_ceram_2"/>
      <sheetName val="poceta_de_aseo_en_granito2"/>
      <sheetName val="Alistado_de_piso_mortero_imp_2"/>
      <sheetName val="Piso_en_baldosa_de_granito2"/>
      <sheetName val="media_caña_en_granito2"/>
      <sheetName val="Alfajia_a_la_vista2"/>
      <sheetName val="Tubería_PVCS_2&quot;_2"/>
      <sheetName val="Tuberia_aguas_lluvias_bajante2"/>
      <sheetName val="Tuberia_PVC_aguas_lluvias_3&quot;2"/>
      <sheetName val="Puntos_Hidráulicos_1_2&quot;_2"/>
      <sheetName val="tuberia_pvc_ag_lluvia_4&quot;2"/>
      <sheetName val="tuberia_pvc_corrugada_6&quot;_2"/>
      <sheetName val="tuberia_pvc_corrugada_8&quot;_2"/>
      <sheetName val="Tubería_PVC_6&quot;_Tipo_Fort2"/>
      <sheetName val="FILTRO_DRENAJE_4&quot;2"/>
      <sheetName val="FILTRO_DRENAJE_6&quot;2"/>
      <sheetName val="FILTRO_DRENAJE_8&quot;2"/>
      <sheetName val="Tubería_PVC_4&quot;_corrugada_AN2"/>
      <sheetName val="Tuberia_PVC_6&quot;_Corrugada_AN2"/>
      <sheetName val="Tuberia_PVC_8&quot;_Corrugada_AN2"/>
      <sheetName val="Tubería_PVC_3&quot;_sanitaria2"/>
      <sheetName val="Tubería_PVC_4&quot;_sanitaria2"/>
      <sheetName val="Registro_RW_de_1&quot;2"/>
      <sheetName val="Registro_RW_de_1_1_2&quot;2"/>
      <sheetName val="Válvula_de_corte_tipo_RW_3_,4&quot;2"/>
      <sheetName val="Sum_e_inst__lavamanos_de_colg2"/>
      <sheetName val="Sum_e_inst__lavaplatos2"/>
      <sheetName val="Tubería_PVC_san_2&quot;_2"/>
      <sheetName val="Puntos_Sanitarios_2&quot;_2"/>
      <sheetName val="Puntos_Sanitarios_4&quot;__2"/>
      <sheetName val="TUBERIA_PVC_V_D__3&quot;_2"/>
      <sheetName val="TUBERIA_PVC_VD_4&quot;2"/>
      <sheetName val="TUBERIA_PVC_V_D__3&quot;_A__LL2"/>
      <sheetName val="TERMINAL_DE_VENTILACIÓN_D__3&quot;_2"/>
      <sheetName val="TUBERIA_PVCP_1_1-_2&quot;_2"/>
      <sheetName val="TUBERIA_PVC_P_D__1-_2&quot;2"/>
      <sheetName val="Tuberioa_PVC_3-_4&quot;_2"/>
      <sheetName val="TUBERIA_PVC_P_D__1&quot;2"/>
      <sheetName val="TUBERIA_PVC_P_D__1_1-2&quot;2"/>
      <sheetName val="CAJA_PLASTICA_PARA_VALVULAS_2"/>
      <sheetName val="Sum__e_inst__Inodoro_tanque2"/>
      <sheetName val="Sum__e_inst__orinal_de_llave2"/>
      <sheetName val="Sum__e_inst__ducha2"/>
      <sheetName val="Sum__e_inst__sanitario_niño2"/>
      <sheetName val="Canal_en_lamina_galv_cal_202"/>
      <sheetName val="Ventana_con_marco_lam_2"/>
      <sheetName val="Ventana_con_marco_corrediza2"/>
      <sheetName val="Puerta_doble_con_marco2"/>
      <sheetName val="Puerta_division_baño_1,12x1,602"/>
      <sheetName val="Puerta_division_baño_60x1,602"/>
      <sheetName val="Puerta_con_marco_entamborada2"/>
      <sheetName val="Espejo_en_cristal_4_mm2"/>
      <sheetName val="Espejo_en_cristal_4_mm_con_mar2"/>
      <sheetName val="Excavación_a_maquina2"/>
      <sheetName val="Cerramiento_exterior2"/>
      <sheetName val="\Users\USUARIO\Downloads\a__aa2"/>
      <sheetName val="Hoja1_(2)2"/>
      <sheetName val="Hoja1_(3)2"/>
      <sheetName val="_a__aaInformación_GRUPO_4_A_MI2"/>
      <sheetName val="SEGUIM_Y_REPROG_MES_1_(2)2"/>
      <sheetName val="AC2-AG96"/>
      <sheetName val="Paral. 1"/>
      <sheetName val="Paral. 2"/>
      <sheetName val="Paral. 3"/>
      <sheetName val="Paral.4"/>
      <sheetName val="Coloc. e Interc. Tapones"/>
      <sheetName val="Cambio de Valv."/>
      <sheetName val="Interc de Hidr."/>
      <sheetName val="Itemes Renovación"/>
      <sheetName val="Interc.tapones"/>
      <sheetName val="Interc.válv."/>
      <sheetName val="Varios."/>
      <sheetName val="\Users\LENOVO\Downloads\a  aaIn"/>
      <sheetName val="MURO PR25+267-273"/>
      <sheetName val="MURO PR25+273-277"/>
      <sheetName val="MURO PR25+407,20-409,90"/>
      <sheetName val="MURO PR25+409,90-416,40"/>
      <sheetName val="MURO PR25+435-447"/>
      <sheetName val="MURO PR25+557,5-572.56I"/>
      <sheetName val="MURO PR25+572.56-576.56I"/>
      <sheetName val="MURO PR25+565-571D"/>
      <sheetName val="MURO PR25+587.5-596.5I"/>
      <sheetName val="MURO PR25+600-607,1I"/>
      <sheetName val="MURO PR25+607,1-614,1"/>
      <sheetName val="MURO PR25+725-734D"/>
      <sheetName val="MURO PR25+786-792,4D"/>
      <sheetName val="MURO PR25+980D"/>
      <sheetName val="MURO PR25+019,5-PR26+026,8D"/>
      <sheetName val="MURO PR26+026,8-032,7D"/>
      <sheetName val="MURO PR26+032,7-038,7D"/>
      <sheetName val="MURO 4  PR26+038,7-045.9D"/>
      <sheetName val="MURO PR26+059,6-066,4D"/>
      <sheetName val="MURO PR26+132,5-143,4D"/>
      <sheetName val="MURO PR26+159,25-169,38D"/>
      <sheetName val="PR26+290"/>
      <sheetName val="PR26+580-592"/>
      <sheetName val="PR26+844-850"/>
      <sheetName val="PR26+850-856"/>
      <sheetName val="PR26+856-862"/>
      <sheetName val="MURO PR26+870-874"/>
      <sheetName val="MURO PR26+874,3-882,3"/>
      <sheetName val="MURO PR27+128,6-133,33"/>
      <sheetName val="MURO PR27+133,33-139,3D"/>
      <sheetName val="MURO PR27+281.9-287.9"/>
      <sheetName val="MURO PR27+344-352,1"/>
      <sheetName val="MURO PR27+352,1-358,2"/>
      <sheetName val="MURO PR27+358,2-364"/>
      <sheetName val="MURO PR27+364-370"/>
      <sheetName val="MURO PR27+360-374D"/>
      <sheetName val="MURO PR27+388-394I"/>
      <sheetName val="MURO PR27+394-400I "/>
      <sheetName val="MURO PR27+397-404D"/>
      <sheetName val="MURO PR27+457-463D "/>
      <sheetName val="MURO PR27+480,20-488,95D "/>
      <sheetName val="MURO PR27+785-793,6"/>
      <sheetName val="MURO PR27+796,10,800D"/>
      <sheetName val="MURO PR27+819.8-829.95I"/>
      <sheetName val="MURO PR27+820-840D"/>
      <sheetName val="MURO PR27+852-864I"/>
      <sheetName val="MURO PR28+030-041D "/>
      <sheetName val="MURO PR28+060-066.08D"/>
      <sheetName val="MURO PR28+105-111,25D "/>
      <sheetName val="MURO PR28+111,25-115.75D "/>
      <sheetName val="MURO PR28+240-263I"/>
      <sheetName val="MURO PR28+295-300.10D"/>
      <sheetName val="MURO PR28+300.10-306.1D "/>
      <sheetName val="MURO PR28+306.10-312.1D "/>
      <sheetName val="MURO PR28+312.1-318D "/>
      <sheetName val="MURO PR28+318.1-324.1D"/>
      <sheetName val="MURO PR28+652.7-662.7D "/>
      <sheetName val="MURO PR28+662.7D-668.8D"/>
      <sheetName val="MURO PR28+886-892.4D "/>
      <sheetName val="MURO PR28+895-899.5"/>
      <sheetName val="_aCCIDENTES_DE_1995___1996_x_22"/>
      <sheetName val="_aCCIDENTES_DE_1995___1996_x_25"/>
      <sheetName val="_aCCIDENTES_DE_1995___1996_x_23"/>
      <sheetName val="_aCCIDENTES_DE_1995___1996_x_24"/>
      <sheetName val="_aCCIDENTES_DE_1995___1996_x_26"/>
      <sheetName val="_aCCIDENTES_DE_1995___1996_x_27"/>
      <sheetName val="_aCCIDENTES_DE_1995___1996_x_28"/>
      <sheetName val="_aCCIDENTES_DE_1995___1996_x_29"/>
      <sheetName val="_aCCIDENTES_DE_1995___1996_x_30"/>
      <sheetName val="_aCCIDENTES_DE_1995___1996_x_31"/>
      <sheetName val="_aCCIDENTES_DE_1995___1996_x_32"/>
      <sheetName val="_aCCIDENTES_DE_1995___1996_x_33"/>
      <sheetName val="_aCCIDENTES_DE_1995___1996_x_36"/>
      <sheetName val="_aCCIDENTES_DE_1995___1996_x_34"/>
      <sheetName val="_aCCIDENTES_DE_1995___1996_x_35"/>
      <sheetName val="_aCCIDENTES_DE_1995___1996_x_39"/>
      <sheetName val="_aCCIDENTES_DE_1995___1996_x_37"/>
      <sheetName val="_aCCIDENTES_DE_1995___1996_x_38"/>
      <sheetName val="_aCCIDENTES_DE_1995___1996_x_40"/>
      <sheetName val="_aCCIDENTES_DE_1995___1996_x_41"/>
      <sheetName val="_aCCIDENTES_DE_1995___1996_x_43"/>
      <sheetName val="_aCCIDENTES_DE_1995___1996_x_42"/>
      <sheetName val="_aCCIDENTES_DE_1995___1996_x_48"/>
      <sheetName val="_aCCIDENTES_DE_1995___1996_x_44"/>
      <sheetName val="_aCCIDENTES_DE_1995___1996_x_45"/>
      <sheetName val="_aCCIDENTES_DE_1995___1996_x_46"/>
      <sheetName val="_aCCIDENTES_DE_1995___1996_x_47"/>
      <sheetName val="_aCCIDENTES_DE_1995___1996_x_49"/>
      <sheetName val="_aCCIDENTES_DE_1995___1996_x_51"/>
      <sheetName val="_aCCIDENTES_DE_1995___1996_x_50"/>
      <sheetName val="_aCCIDENTES_DE_1995___1996_x_53"/>
      <sheetName val="_aCCIDENTES_DE_1995___1996_x_52"/>
      <sheetName val="_aCCIDENTES_DE_1995___1996_x_54"/>
      <sheetName val="_aCCIDENTES_DE_1995___1996_x_57"/>
      <sheetName val="_aCCIDENTES_DE_1995___1996_x_55"/>
      <sheetName val="_aCCIDENTES_DE_1995___1996_x_56"/>
      <sheetName val="_aCCIDENTES_DE_1995___1996_x_59"/>
      <sheetName val="_aCCIDENTES_DE_1995___1996_x_58"/>
      <sheetName val="_aCCIDENTES_DE_1995___1996_x_60"/>
      <sheetName val="\Users\rosalym\Desktop\BALANCE "/>
      <sheetName val="aactividad"/>
      <sheetName val="PLAN DE INVERSION ANTICIPO"/>
      <sheetName val="inv mensual"/>
      <sheetName val="borrador flujo inv"/>
      <sheetName val="social-ambiental"/>
      <sheetName val="AU"/>
      <sheetName val="COSTOS UNITARIOS"/>
      <sheetName val="CA-2909"/>
      <sheetName val="\\Produccion\archivos de domin"/>
      <sheetName val="200.1"/>
      <sheetName val="210.1.1"/>
      <sheetName val="211.1"/>
      <sheetName val="320.2A"/>
      <sheetName val="330.2A"/>
      <sheetName val="320.1B"/>
      <sheetName val="320.2B"/>
      <sheetName val="330.1B"/>
      <sheetName val="330.1A"/>
      <sheetName val="330.2B"/>
      <sheetName val="450.9.1P"/>
      <sheetName val="450.2.2P"/>
      <sheetName val="450.9.2P"/>
      <sheetName val="460.1P"/>
      <sheetName val="465.1"/>
      <sheetName val="600.2"/>
      <sheetName val="600.4"/>
      <sheetName val="610.1.1P"/>
      <sheetName val="630.3A"/>
      <sheetName val="630.4A"/>
      <sheetName val="630.6A"/>
      <sheetName val="640.1B"/>
      <sheetName val="660.3B"/>
      <sheetName val="661.1B"/>
      <sheetName val="671.1B"/>
      <sheetName val="673.1B"/>
      <sheetName val="681.1B"/>
      <sheetName val="600.1"/>
      <sheetName val="3p"/>
      <sheetName val="5p"/>
      <sheetName val="7p"/>
      <sheetName val="900.3"/>
      <sheetName val="DATOS PEAJE INVIAS"/>
      <sheetName val="DATOS PEAJE REGENCY"/>
      <sheetName val="Variable IPC"/>
      <sheetName val="DUB-823"/>
      <sheetName val="GPI 526"/>
      <sheetName val="SKJ452"/>
      <sheetName val="ITA878"/>
      <sheetName val="AEA-944"/>
      <sheetName val="XXJ617"/>
      <sheetName val="SNG_855"/>
      <sheetName val="VEA 374"/>
      <sheetName val="HFB024"/>
      <sheetName val="PAJ825"/>
      <sheetName val="\E\a  aaInformación GRUPO 4\A M"/>
      <sheetName val="_AMV _ no borrar_PRESUPUESTOS_a"/>
      <sheetName val="_I_AMV _ no borrar_PRESUPUESTOS"/>
      <sheetName val="_G_I_AMV _ no borrar_PRESUPUEST"/>
      <sheetName val="_A_a  aaInformación GRUPO 4_A M"/>
      <sheetName val="_G_A_a  aaInformación GRUPO 4_A"/>
      <sheetName val="_K_a  aaInformación GRUPO 4_A M"/>
      <sheetName val="_E_a  aaInformación GRUPO 4_A M"/>
      <sheetName val="__Escritorio_amv 2011_a  aaInfo"/>
      <sheetName val="_Users_avargase_AppData_Local_M"/>
      <sheetName val="__Giovanni_administracion vial_"/>
      <sheetName val="_MONTO AGOTABLE 2010_a  aaInfor"/>
      <sheetName val="\\Gabrielaapabone\d copias\a  a"/>
      <sheetName val="8_Aparato"/>
      <sheetName val="2_3_Cimentación_Est.Met"/>
      <sheetName val="9_Cubierta"/>
      <sheetName val="12_Elect_GA"/>
      <sheetName val="6_Hidro (2)"/>
      <sheetName val="6_Hidro"/>
      <sheetName val="4_Mampost"/>
      <sheetName val="11_Pintura_13"/>
      <sheetName val="5_Pisos"/>
      <sheetName val="7_Enchapes"/>
      <sheetName val="Equipo_Trans "/>
      <sheetName val="ESTADO_VÍA-CRIT_TECNICO"/>
      <sheetName val="LISTADO_"/>
      <sheetName val="M_O_"/>
      <sheetName val="ESTADO_VÍA-CRIT_TECNICO1"/>
      <sheetName val="LISTADO_1"/>
      <sheetName val="M_O_1"/>
    </sheetNames>
    <definedNames>
      <definedName name="absc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/>
      <sheetData sheetId="281" refreshError="1"/>
      <sheetData sheetId="282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 refreshError="1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 refreshError="1"/>
      <sheetData sheetId="486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/>
      <sheetData sheetId="503"/>
      <sheetData sheetId="504" refreshError="1"/>
      <sheetData sheetId="505" refreshError="1"/>
      <sheetData sheetId="506" refreshError="1"/>
      <sheetData sheetId="507" refreshError="1"/>
      <sheetData sheetId="508"/>
      <sheetData sheetId="509" refreshError="1"/>
      <sheetData sheetId="510" refreshError="1"/>
      <sheetData sheetId="511" refreshError="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 refreshError="1"/>
      <sheetData sheetId="136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/>
      <sheetData sheetId="1555"/>
      <sheetData sheetId="1556"/>
      <sheetData sheetId="1557"/>
      <sheetData sheetId="155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"/>
      <sheetName val="Mem Cant"/>
      <sheetName val="Mem Cant Elect"/>
      <sheetName val="FACTOR PRESTACIONAL"/>
      <sheetName val="ANALISIS DE AU"/>
      <sheetName val="F.M INTERVENTORIA"/>
      <sheetName val="INTERVENTORIA  "/>
      <sheetName val="APU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rio N° 4"/>
      <sheetName val="CAPITULO II"/>
      <sheetName val="CAPITULO III"/>
      <sheetName val="CAPITULO IV"/>
      <sheetName val="CAPITULO V "/>
      <sheetName val="CAPITULO VI"/>
      <sheetName val="AUXILIAR CONCRETOS"/>
      <sheetName val="CAPITULO VII"/>
      <sheetName val="CAPITULO VIII"/>
      <sheetName val="CAPITULO IX"/>
      <sheetName val="MATERIALES"/>
      <sheetName val="EQUIPO"/>
      <sheetName val="AUXILIAR MEZCLA Y TRITURACION"/>
      <sheetName val="Datos"/>
      <sheetName val="analisis de precios unitarios -"/>
      <sheetName val="AC2-AG96"/>
      <sheetName val="ANEXO 7"/>
      <sheetName val="PREACTA"/>
      <sheetName val="PROPUESTA PRESENTADA"/>
      <sheetName val="Formulario_N°_4"/>
      <sheetName val="CAPITULO_II"/>
      <sheetName val="CAPITULO_III"/>
      <sheetName val="CAPITULO_IV"/>
      <sheetName val="CAPITULO_V_"/>
      <sheetName val="CAPITULO_VI"/>
      <sheetName val="AUXILIAR_CONCRETOS"/>
      <sheetName val="CAPITULO_VII"/>
      <sheetName val="CAPITULO_VIII"/>
      <sheetName val="CAPITULO_IX"/>
      <sheetName val="AUXILIAR_MEZCLA_Y_TRITURACION"/>
      <sheetName val="O.Civil A. Base Zona A2S4"/>
      <sheetName val="RESUMEN ACTIVIDADES"/>
      <sheetName val="APU (22)"/>
      <sheetName val="General"/>
      <sheetName val="INDICES"/>
      <sheetName val="PROGRAMADO"/>
      <sheetName val="GRAF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"/>
      <sheetName val="CAP"/>
      <sheetName val="AIU"/>
      <sheetName val="MR"/>
      <sheetName val="FM"/>
      <sheetName val="PER"/>
      <sheetName val="TRANS"/>
      <sheetName val="HER"/>
      <sheetName val="MAT"/>
      <sheetName val="Datos"/>
      <sheetName val="Matriz"/>
      <sheetName val="1.1.6"/>
      <sheetName val="1.1.7"/>
      <sheetName val="2.1.2"/>
      <sheetName val="2.1.3"/>
      <sheetName val="2.1.11"/>
      <sheetName val="2.1.12"/>
      <sheetName val="2.1.30"/>
      <sheetName val="2.2.1"/>
      <sheetName val="2.2.3"/>
      <sheetName val="2.2.4"/>
      <sheetName val="2.2.9"/>
      <sheetName val="2.2.11"/>
      <sheetName val="2.3.1"/>
      <sheetName val="2.3.2"/>
      <sheetName val="3.1.1"/>
      <sheetName val="3.1.2"/>
      <sheetName val="3.1.3"/>
      <sheetName val="3.1.4"/>
      <sheetName val="3.1.5"/>
      <sheetName val="3.1.6"/>
      <sheetName val="3.1.7"/>
      <sheetName val="3.1.8"/>
      <sheetName val="3.1.9"/>
      <sheetName val="3.1.10"/>
      <sheetName val="3.1.11"/>
      <sheetName val="3.1.12"/>
      <sheetName val="3.2.1"/>
      <sheetName val="3.2.2"/>
      <sheetName val="3.2.3"/>
      <sheetName val="3.3.1"/>
      <sheetName val="3.3.2"/>
      <sheetName val="3.3.3"/>
      <sheetName val="3.3.4"/>
      <sheetName val="3.3.5"/>
      <sheetName val="3.3.6"/>
      <sheetName val="3.3.7"/>
      <sheetName val="3.4.1"/>
      <sheetName val="3.4.2"/>
      <sheetName val="3.4.3"/>
      <sheetName val="3.4.4"/>
      <sheetName val="4.1.1"/>
      <sheetName val="4.2.1"/>
      <sheetName val="4.3.8"/>
      <sheetName val="4.4.1"/>
      <sheetName val="4.5.1"/>
      <sheetName val="4.5.2"/>
      <sheetName val="4.6.1"/>
      <sheetName val="5.2.1"/>
      <sheetName val="5.2.6"/>
      <sheetName val="5.2.7"/>
      <sheetName val="6.1.1"/>
      <sheetName val="6.1.2"/>
      <sheetName val="6.2.2"/>
      <sheetName val="7.1.1"/>
      <sheetName val="7.1.2"/>
      <sheetName val="7.1.3"/>
      <sheetName val="7.1.4"/>
      <sheetName val="7.1.5"/>
      <sheetName val="7.1.6"/>
      <sheetName val="7.1.7"/>
      <sheetName val="7.1.8"/>
      <sheetName val="7.1.9"/>
      <sheetName val="7.1.10"/>
      <sheetName val="7.1.11"/>
      <sheetName val="7.1.12"/>
      <sheetName val="7.1.13"/>
      <sheetName val="7.1.14"/>
      <sheetName val="7.1.15"/>
      <sheetName val="7.1.16"/>
      <sheetName val="7.2.1"/>
      <sheetName val="7.3.1"/>
      <sheetName val="7.3.2"/>
      <sheetName val="7.3.3"/>
      <sheetName val="7.3.4"/>
      <sheetName val="7.3.5"/>
      <sheetName val="7.3.6"/>
      <sheetName val="7.4.1"/>
      <sheetName val="7.4.2"/>
      <sheetName val="7.5.1"/>
      <sheetName val="7.5.2"/>
      <sheetName val="7.5.3"/>
      <sheetName val="7.5.4"/>
      <sheetName val="7.5.5"/>
      <sheetName val="7.5.6"/>
      <sheetName val="7.5.7"/>
      <sheetName val="7.5.8"/>
      <sheetName val="7.5.9"/>
      <sheetName val="7.5.10"/>
      <sheetName val="7.5.11"/>
      <sheetName val="7.5.12"/>
      <sheetName val="7.5.13"/>
      <sheetName val="7.5.14"/>
      <sheetName val="7.5.15"/>
      <sheetName val="7.5.16"/>
      <sheetName val="7.5.17"/>
      <sheetName val="7.5.18"/>
      <sheetName val="7.5.19"/>
      <sheetName val="7.5.20"/>
      <sheetName val="7.5.21"/>
      <sheetName val="7.5.22"/>
      <sheetName val="9.1.1"/>
      <sheetName val="9.1.2"/>
      <sheetName val="9.1.3"/>
      <sheetName val="10.1.4"/>
      <sheetName val="10.2.1.2"/>
      <sheetName val="11.2.4.6"/>
      <sheetName val="10.2.7.1"/>
      <sheetName val="10.3.2.5"/>
      <sheetName val="11.2.4.5"/>
      <sheetName val="11.3.1"/>
      <sheetName val="11.3.2"/>
      <sheetName val="11.3.5"/>
      <sheetName val="11.3.6"/>
      <sheetName val="11.4.1"/>
      <sheetName val="11.4.2"/>
      <sheetName val="12.2.1.1"/>
      <sheetName val="12.2.1.2"/>
      <sheetName val="12.2.1.3"/>
      <sheetName val="12.2.1.4"/>
      <sheetName val="12.2.1.5"/>
      <sheetName val="12.2.1.6"/>
      <sheetName val="12.2.1.7"/>
      <sheetName val="12.2.1.8"/>
      <sheetName val="12.2.1.9"/>
      <sheetName val="12.2.2.1"/>
      <sheetName val="12.2.2.2"/>
      <sheetName val="12.2.2.3"/>
      <sheetName val="12.2.2.4"/>
      <sheetName val="12.2.2.5"/>
      <sheetName val="12.2.3.1"/>
      <sheetName val="14.1.2"/>
      <sheetName val="16.1.3"/>
      <sheetName val="16.1.4"/>
      <sheetName val="16.1.5"/>
      <sheetName val="16.1.7"/>
      <sheetName val="16.2.1"/>
      <sheetName val="16.1.8"/>
      <sheetName val="16.2.2"/>
      <sheetName val="16.2.3"/>
      <sheetName val="16.2.4"/>
      <sheetName val="16.2.5"/>
      <sheetName val="16.2.6"/>
      <sheetName val="16.2.7"/>
      <sheetName val="16.2.8"/>
      <sheetName val="17.1.3"/>
      <sheetName val="18.1.1"/>
      <sheetName val="18.1.2"/>
      <sheetName val="18.1.3"/>
      <sheetName val="18.4.2"/>
      <sheetName val="18.4.3"/>
      <sheetName val="19.4.1"/>
      <sheetName val="20.1.1"/>
      <sheetName val="20.1.2"/>
      <sheetName val="20.1.3"/>
      <sheetName val="20.1.4"/>
      <sheetName val="21.2.2"/>
      <sheetName val="21.2.3"/>
      <sheetName val="21.2.4"/>
      <sheetName val="21.2.5"/>
      <sheetName val="21.2.6"/>
      <sheetName val="21.2.7"/>
      <sheetName val="21.2.8"/>
      <sheetName val="21.2.9"/>
      <sheetName val="21.2.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AMC"/>
      <sheetName val="Basico"/>
      <sheetName val="Iva"/>
      <sheetName val="Total"/>
      <sheetName val="amc_acta"/>
      <sheetName val="amc_bas"/>
      <sheetName val="amc_iva"/>
      <sheetName val="amc_total"/>
      <sheetName val="amc_anticip"/>
      <sheetName val="a  aaInformación"/>
      <sheetName val="a%20%20aaInformación"/>
      <sheetName val="aCCIDENTES DE 1995 - 1996"/>
      <sheetName val="Informacion"/>
      <sheetName val="a%20%20aaInformaci%C3%B3n"/>
      <sheetName val="BASES"/>
      <sheetName val="CDItem"/>
      <sheetName val="\MANTENIMIENTO RUTA 1001_MARZO "/>
      <sheetName val="Presupuesto"/>
      <sheetName val="ANEXO IX"/>
      <sheetName val="APUs"/>
      <sheetName val="INSUMOS"/>
      <sheetName val="PptoGral"/>
      <sheetName val="\I\MANTENIMIENTO RUTA 1001_MARZ"/>
      <sheetName val="\F\MANTENIMIENTO RUTA 1001_MARZ"/>
      <sheetName val="a__aaInformación"/>
      <sheetName val="a__aaInformación1"/>
      <sheetName val="a__aaInformación2"/>
      <sheetName val="otros"/>
      <sheetName val="\\SERVIDOR\Public2\MANTENIMIENT"/>
      <sheetName val="\Users\USUARIO\Downloads\MANTEN"/>
      <sheetName val="[a  aaInformación][a  aaInforma"/>
      <sheetName val="lisprecios"/>
      <sheetName val="PERSONAL"/>
      <sheetName val="PRESTACIONES SOCIALES"/>
      <sheetName val="Materiales"/>
      <sheetName val="Cuadrillas"/>
      <sheetName val="Concretos y morteros"/>
      <sheetName val="Equipo"/>
      <sheetName val="Datos iniciales "/>
      <sheetName val="Transporte"/>
      <sheetName val="Fornato 6"/>
      <sheetName val="a__aaInformación3"/>
      <sheetName val="aCCIDENTES_DE_1995_-_1996"/>
      <sheetName val="a__aaInformación5"/>
      <sheetName val="aCCIDENTES_DE_1995_-_19962"/>
      <sheetName val="a__aaInformación4"/>
      <sheetName val="aCCIDENTES_DE_1995_-_19961"/>
      <sheetName val="a__aaInformación6"/>
      <sheetName val="aCCIDENTES_DE_1995_-_19963"/>
      <sheetName val="Formulario N° 4"/>
      <sheetName val="CONT_ADI"/>
      <sheetName val="INDICMICROEMP"/>
      <sheetName val="INDICE"/>
      <sheetName val="Datos"/>
      <sheetName val="Jornal"/>
      <sheetName val="#REF"/>
      <sheetName val="\G\I\MANTENIMIENTO RUTA 1001_MA"/>
      <sheetName val="\D\MANTENIMIENTO RUTA 1001_MARZ"/>
      <sheetName val="\G\D\MANTENIMIENTO RUTA 1001_MA"/>
      <sheetName val="\I\I\MANTENIMIENTO RUTA 1001_MA"/>
      <sheetName val="\Users\Personal\Downloads\MANTE"/>
      <sheetName val="TOTALES"/>
      <sheetName val="M.O."/>
      <sheetName val="PANEL"/>
      <sheetName val="[a  aaInformación]__cceficien_2"/>
      <sheetName val="precios-básicos2002"/>
      <sheetName val="[a  aaInformación]__cceficien_4"/>
      <sheetName val="[a  aaInformación]__cceficien_3"/>
      <sheetName val="[a  aaInformación]//cceficiente"/>
      <sheetName val="Emboquillar"/>
      <sheetName val="Acometidacobrerígido"/>
      <sheetName val="Acometidatoma"/>
      <sheetName val="Acometidahasta1&quot;"/>
      <sheetName val="[a  aaInformación]__cceficien_5"/>
      <sheetName val="[a  aaInformación]__cceficien_6"/>
      <sheetName val="ITEMS"/>
      <sheetName val="_MANTENIMIENTO RUTA 1001_MARZO "/>
      <sheetName val="_I_MANTENIMIENTO RUTA 1001_MARZ"/>
    </sheetNames>
    <definedNames>
      <definedName name="absc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Input"/>
      <sheetName val="Summary"/>
      <sheetName val="LoanCalc"/>
      <sheetName val="CorpTax"/>
      <sheetName val="Export"/>
      <sheetName val="Import"/>
      <sheetName val="Yspack"/>
      <sheetName val="4-AGO-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MOS"/>
      <sheetName val="ANABASICOS"/>
      <sheetName val="TITO 1 APU AULAS"/>
      <sheetName val="ANALISIS RESUMIDOS"/>
      <sheetName val="TITO PRESUPUESTO AULAS"/>
      <sheetName val="TITO 3 APU BAÑOS"/>
      <sheetName val="TITO 2 PRESUPUESTO BAÑ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RA"/>
      <sheetName val="factor"/>
      <sheetName val="presupuesto"/>
      <sheetName val="factor (2)"/>
      <sheetName val="presupuesto (2)"/>
      <sheetName val="1"/>
      <sheetName val="2"/>
      <sheetName val="3"/>
      <sheetName val="Itemes Renovación"/>
      <sheetName val="A"/>
      <sheetName val="PREACTA"/>
      <sheetName val="L. MAT."/>
      <sheetName val="P.S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-Accide-10"/>
    </sheetNames>
    <sheetDataSet>
      <sheetData sheetId="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la"/>
      <sheetName val="Desmonte y Limpieza"/>
      <sheetName val="Excavación - Explanación"/>
      <sheetName val="Excavaciones Varias"/>
      <sheetName val="Terraplenes"/>
      <sheetName val="Mejoramiento Subrasante"/>
      <sheetName val="Rellenos Estructuras"/>
      <sheetName val="Filtros"/>
      <sheetName val="Tubería"/>
      <sheetName val="Concreto C"/>
      <sheetName val="Concreto F"/>
      <sheetName val="Muro Contención"/>
      <sheetName val="Afirmado"/>
      <sheetName val="Base estabilizada"/>
      <sheetName val="Base"/>
      <sheetName val="Mezcla"/>
      <sheetName val="Imprimación"/>
      <sheetName val="Cunetas"/>
      <sheetName val="Líneas Demarcación"/>
      <sheetName val="Marca Vial"/>
      <sheetName val="Tachas Reflectivas"/>
      <sheetName val="Señales Verticales"/>
      <sheetName val="Postes Kilometraje"/>
      <sheetName val="Defensas Metálicas"/>
      <sheetName val="Captafaros"/>
      <sheetName val="Transporte Materiale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mRepSem"/>
      <sheetName val="InfSem"/>
      <sheetName val="InfAcm"/>
      <sheetName val="InfGraf"/>
      <sheetName val="InfInd"/>
      <sheetName val="infProg"/>
      <sheetName val="dts"/>
      <sheetName val="Pres"/>
      <sheetName val="Avc"/>
      <sheetName val="Acm"/>
      <sheetName val="Acm$"/>
      <sheetName val="auxProgr"/>
      <sheetName val="ct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 DE ENTRADA"/>
      <sheetName val="MANO DE OBRA"/>
      <sheetName val="MATERIALES"/>
      <sheetName val="APU BASICOS"/>
      <sheetName val="APU"/>
      <sheetName val="CANTIDADES Y PRECIOS"/>
    </sheetNames>
    <sheetDataSet>
      <sheetData sheetId="0"/>
      <sheetData sheetId="1"/>
      <sheetData sheetId="2" refreshError="1"/>
      <sheetData sheetId="3"/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mo"/>
      <sheetName val="Resumen APU"/>
      <sheetName val="APU"/>
      <sheetName val="cant tubos "/>
      <sheetName val="MAINHOLES"/>
      <sheetName val="Formulas PVC"/>
      <sheetName val="P.OBR.ALCA"/>
      <sheetName val="P.OBR.ACUED"/>
      <sheetName val="P MANEJO"/>
      <sheetName val="P.SUMI.ACUE"/>
      <sheetName val="P SUMI,ALCA"/>
      <sheetName val="P RESUMEN"/>
      <sheetName val="FINANCIERO"/>
      <sheetName val="OBRAS C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  aaInformación GRUPO"/>
    </sheetNames>
    <definedNames>
      <definedName name="absc"/>
    </definedNames>
    <sheetDataSet>
      <sheetData sheetId="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-ANTERIOR"/>
      <sheetName val="PRESUPUESTO"/>
      <sheetName val="INSUMOS"/>
      <sheetName val="T4-5-9-11-12-15-17-19-21"/>
      <sheetName val="MANO DE OBRA"/>
      <sheetName val="MAQUINARIA"/>
      <sheetName val="ITEMS RESUMIDOS"/>
      <sheetName val="A1.1"/>
      <sheetName val="A1.2"/>
      <sheetName val="A1.3"/>
      <sheetName val="1.1"/>
      <sheetName val="1.2"/>
      <sheetName val="1.3"/>
      <sheetName val="1.4"/>
      <sheetName val="1.5"/>
      <sheetName val="1.6"/>
      <sheetName val="1.7"/>
      <sheetName val="2.1"/>
      <sheetName val="2.2"/>
      <sheetName val="2.3"/>
      <sheetName val="2.4"/>
      <sheetName val="2.5"/>
      <sheetName val="2.6"/>
      <sheetName val="2.7"/>
      <sheetName val="2.8"/>
      <sheetName val="2.11"/>
      <sheetName val="INDICES"/>
      <sheetName val="AUXILIARES"/>
      <sheetName val="3.1"/>
      <sheetName val="3.2"/>
      <sheetName val="3.3"/>
      <sheetName val="4.1"/>
      <sheetName val="4.2"/>
      <sheetName val="4.3"/>
      <sheetName val="4.4"/>
      <sheetName val="4.5"/>
      <sheetName val="4.6"/>
      <sheetName val="5.1"/>
      <sheetName val="5.2"/>
      <sheetName val="5.3"/>
      <sheetName val="T1"/>
      <sheetName val="T2-T3-T8-T23-T27"/>
      <sheetName val="T10-T13-T16"/>
      <sheetName val="T32"/>
      <sheetName val="OPTIMIZACION LINEA"/>
      <sheetName val="Hoja1"/>
      <sheetName val="AC2-AG96"/>
      <sheetName val="FLEXI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DISEÑO"/>
      <sheetName val="Express datos"/>
      <sheetName val="Cuadro resumen camaras"/>
    </sheetNames>
    <sheetDataSet>
      <sheetData sheetId="0"/>
      <sheetData sheetId="1"/>
      <sheetData sheetId="2"/>
      <sheetData sheetId="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U-0000"/>
      <sheetName val="APU-1.01"/>
      <sheetName val="LISTADO DE APU"/>
      <sheetName val="FUENTE INSUMO"/>
      <sheetName val="BASE DE INSUMOS IDRD"/>
      <sheetName val="TABLA IPC DANE 2018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TADA"/>
      <sheetName val="CARRETERAS"/>
      <sheetName val="TABLA DE CONTENIDO"/>
      <sheetName val="GENERALIDADES "/>
      <sheetName val="CUMPLIMIENTO % "/>
      <sheetName val="CUMPLIMIENTO %  (2)"/>
      <sheetName val="ESTADO RED"/>
      <sheetName val="SEMAFORO 45A-04"/>
      <sheetName val="SEMAFORO 55-01"/>
      <sheetName val="SEMAFORO 56-07"/>
      <sheetName val="SEMAFORO 55CN-03"/>
      <sheetName val="SEMAFORO 55CN-01"/>
      <sheetName val="TORTA EST. VIAS "/>
      <sheetName val="EST. VIAS"/>
      <sheetName val="MAPA EST RED"/>
      <sheetName val="NECESIDAD VIA"/>
      <sheetName val="Necesidades cr."/>
      <sheetName val="SITIOS CRITICOS"/>
      <sheetName val="CANT OBRA B-C"/>
      <sheetName val="CANT OBRA C-G"/>
      <sheetName val="CANT OBRA Z-U"/>
      <sheetName val="CANT OBRA B-T"/>
      <sheetName val="INF. EMERGENCIAS"/>
      <sheetName val="PUENTES"/>
      <sheetName val="NEC PTES"/>
      <sheetName val="PONTONES"/>
      <sheetName val="NEC. PONTONES"/>
      <sheetName val="señal v"/>
      <sheetName val="señal H"/>
      <sheetName val="ACCIDENTALIDAD junio"/>
      <sheetName val="ACCIDENTALIDAD julio"/>
      <sheetName val="ACCIDENTALIDAD agosto"/>
      <sheetName val="ACCIDENT."/>
      <sheetName val="DEFENSA VIAS"/>
      <sheetName val="ZONAS RETIRO"/>
      <sheetName val="SEGUIMIENTO"/>
      <sheetName val="CUANTI AMV"/>
      <sheetName val="CUALI AMV"/>
      <sheetName val="CUANTI MICRO"/>
      <sheetName val="CUALI MICRO"/>
      <sheetName val="CALIDAD"/>
      <sheetName val="FOTOG"/>
      <sheetName val="PRENSA"/>
      <sheetName val="COMENTARIOS"/>
      <sheetName val="ACC.EJECUTIVO"/>
      <sheetName val="RESUM.ACCID"/>
      <sheetName val="RESUM.ACCID (2)"/>
      <sheetName val="FACTORES"/>
      <sheetName val="RECURSOS"/>
      <sheetName val="BD100-45-P1"/>
      <sheetName val="BASE DATOS"/>
      <sheetName val="5.2"/>
      <sheetName val="CUMPLIMIENTO"/>
      <sheetName val="MATERIALES"/>
      <sheetName val="PROPUESTA PRESENTADA"/>
      <sheetName val="PRESUPUESTO IE"/>
      <sheetName val="V3 (1000m)"/>
      <sheetName val="TABLA_DE_CONTENIDO"/>
      <sheetName val="GENERALIDADES_"/>
      <sheetName val="CUMPLIMIENTO_%_"/>
      <sheetName val="CUMPLIMIENTO_%__(2)"/>
      <sheetName val="ESTADO_RED"/>
      <sheetName val="SEMAFORO_45A-04"/>
      <sheetName val="SEMAFORO_55-01"/>
      <sheetName val="SEMAFORO_56-07"/>
      <sheetName val="SEMAFORO_55CN-03"/>
      <sheetName val="SEMAFORO_55CN-01"/>
      <sheetName val="TORTA_EST__VIAS_"/>
      <sheetName val="EST__VIAS"/>
      <sheetName val="MAPA_EST_RED"/>
      <sheetName val="NECESIDAD_VIA"/>
      <sheetName val="Necesidades_cr_"/>
      <sheetName val="SITIOS_CRITICOS"/>
      <sheetName val="CANT_OBRA_B-C"/>
      <sheetName val="CANT_OBRA_C-G"/>
      <sheetName val="CANT_OBRA_Z-U"/>
      <sheetName val="CANT_OBRA_B-T"/>
      <sheetName val="INF__EMERGENCIAS"/>
      <sheetName val="NEC_PTES"/>
      <sheetName val="NEC__PONTONES"/>
      <sheetName val="señal_v"/>
      <sheetName val="señal_H"/>
      <sheetName val="ACCIDENTALIDAD_junio"/>
      <sheetName val="ACCIDENTALIDAD_julio"/>
      <sheetName val="ACCIDENTALIDAD_agosto"/>
      <sheetName val="ACCIDENT_"/>
      <sheetName val="DEFENSA_VIAS"/>
      <sheetName val="ZONAS_RETIRO"/>
      <sheetName val="CUANTI_AMV"/>
      <sheetName val="CUALI_AMV"/>
      <sheetName val="CUANTI_MICRO"/>
      <sheetName val="CUALI_MICRO"/>
      <sheetName val="ACC_EJECUTIVO"/>
      <sheetName val="RESUM_ACCID"/>
      <sheetName val="RESUM_ACCID_(2)"/>
      <sheetName val="V3_(1000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 entrada"/>
      <sheetName val="Insumos"/>
      <sheetName val="CANTIDADES"/>
      <sheetName val="PrespComponts"/>
      <sheetName val="Resumen"/>
      <sheetName val="Dotación"/>
      <sheetName val="Distribución"/>
      <sheetName val="Analisis transporte"/>
      <sheetName val="Salarios"/>
      <sheetName val="Cuadrillas"/>
      <sheetName val="Transportes"/>
      <sheetName val="Equipos"/>
      <sheetName val="Mort 1-3"/>
      <sheetName val="Concr 2,000"/>
      <sheetName val="Acero refuerz"/>
      <sheetName val="Granito pulido "/>
      <sheetName val="Marcos puerta"/>
      <sheetName val="1,1ObrasPrelimin"/>
      <sheetName val="1,2Ins Serv Prov"/>
      <sheetName val="1,3Demolicions"/>
      <sheetName val="1,4Varios"/>
      <sheetName val="2,1 Excavaciones"/>
      <sheetName val="2,2ConcrCiment"/>
      <sheetName val="2,3,Acero Refuerzo"/>
      <sheetName val="2,4VariosCiment"/>
      <sheetName val="3,1,2 novafort 8&quot;"/>
      <sheetName val="3,2,1 PVC Sanitaria 4&quot;"/>
      <sheetName val="3,2,4 Accesorio PVCS 4&quot;"/>
      <sheetName val="3,2,7 Tuberia PVCS 6&quot;"/>
      <sheetName val="3,2,8 Accesorio PVCS 6&quot;"/>
      <sheetName val="3,2,9 NOVAFORT 6&quot;"/>
      <sheetName val="3,2,10TUBERIA3&quot;"/>
      <sheetName val="3,2,11ACCESORIOSPVC3"/>
      <sheetName val="3,4,1 Caja inspección 0,60 "/>
      <sheetName val="3,4,9 Caja inspección 0,80"/>
      <sheetName val="3,4,10 Caja inspección 1,00"/>
      <sheetName val="3,4,11 Caja inspección 0,70"/>
      <sheetName val="3,4,12 Caja inspección 0,40"/>
      <sheetName val="3,4,13 CJA INSPECCION ,20"/>
      <sheetName val="3,5,1 Exc Man "/>
      <sheetName val="3,5,2 Exc en Recebo"/>
      <sheetName val="3,5,3 Relleno M Selecc"/>
      <sheetName val="3,5,4 Relleno M Común "/>
      <sheetName val="3,5,5 Retiro escombros"/>
      <sheetName val="3.6.1 EMPATE A CAMARAS EXIS"/>
      <sheetName val="3.6.2 EMPATE A RED EX AGUAPOTAB"/>
      <sheetName val="4,1,1 Columnas"/>
      <sheetName val="4,1,2PANTALLAS EN CONCRETO"/>
      <sheetName val="4,1,4 COLUMNETAS CTO"/>
      <sheetName val="4,1,5 COLUMNA REDONDA"/>
      <sheetName val="4,2,1 Vigas aéreas"/>
      <sheetName val="4,2,5 VIGUETA CONFINAMIENTO"/>
      <sheetName val="4,2,4 Vigas aéreas EN ARCO"/>
      <sheetName val="4,2,6 Viga Canal Cto"/>
      <sheetName val="4.3.3 Metaldeck 0,10m"/>
      <sheetName val="4,3,6 Placa maciza 0,20"/>
      <sheetName val="4,3,7 Placa maciza 0,10"/>
      <sheetName val="4,3,8 Placa maciza 0,15"/>
      <sheetName val="4,3,9 placa maciza 0,12"/>
      <sheetName val="4,3,10 losa alig 0,35"/>
      <sheetName val="4,3,12 Losa Aliger. 0.5 mts"/>
      <sheetName val="4,3,12PLACA0,60"/>
      <sheetName val="4,3,13 Losa Aliger. 0,25mtrs"/>
      <sheetName val="4,3,14 Losa aligerada ,40"/>
      <sheetName val="4,3,15PLACA 0,65"/>
      <sheetName val="4,3,16PLACA0,70"/>
      <sheetName val="4,3,18"/>
      <sheetName val="4,4,1 Escalera"/>
      <sheetName val="4,4,2 Rampas"/>
      <sheetName val="4,4,5 Escal metaldek"/>
      <sheetName val="4,4,6 Parasol concreto"/>
      <sheetName val="4,5,2 Acero 60000 est"/>
      <sheetName val="4.6.2.5"/>
      <sheetName val="4,5,3 Malla Electrosoldada est"/>
      <sheetName val="4,6,2,6 Anclajes"/>
      <sheetName val="4,6,2,7 columna metalica"/>
      <sheetName val="4,6,2,8 vig. met 60x120x2,5"/>
      <sheetName val="4,6,2,9 vig met 60x140x3,0"/>
      <sheetName val="4,6,2,10 vig met 180x65x4,0"/>
      <sheetName val="4,6,2,11Perfil 120x60"/>
      <sheetName val="4,6,2,12 Viga 70x200"/>
      <sheetName val="4.6.2.15"/>
      <sheetName val="4.6.2.16"/>
      <sheetName val="4.6.2.17"/>
      <sheetName val="4.6.2.18"/>
      <sheetName val="4,6,2,13 Perfil PAG 80x220x2"/>
      <sheetName val="4,6,2,14Viga 70x200x5,0"/>
      <sheetName val="5,1,4 muro bloque concreto"/>
      <sheetName val="5,1,6 Bloq Conc Estruc 014"/>
      <sheetName val="5,1,7 Bloq Conc Estruc 019"/>
      <sheetName val="5,1,9 BLOQUE CONCRETO NO ESTR"/>
      <sheetName val="5,2,1MURO PRENSADO"/>
      <sheetName val="5,2,2MURO PRENS.ML"/>
      <sheetName val="5,2,3 Muro L tolete liviano M2"/>
      <sheetName val="5,2,7 Bloq arcilla No5 m2"/>
      <sheetName val="5,2,8 Bloq arcilla No4 M2"/>
      <sheetName val="5,2,9 Bloq arcilla No5 ml"/>
      <sheetName val="5,2,10 Bloq arcilla No4 ML"/>
      <sheetName val="5,2,11 Muro L tolete liviano ML"/>
      <sheetName val="5,3,3ALFAGIALADRILLO"/>
      <sheetName val="5,3,5"/>
      <sheetName val="5,3,6 Dintel Ccto"/>
      <sheetName val="5,3,7 Meson Ccto"/>
      <sheetName val="5,4,1 Grouting 1-4 "/>
      <sheetName val="5,5,2 Acero 60000 mamp"/>
      <sheetName val="6,1,1 Alfajias"/>
      <sheetName val="6,1,2 Dinteles"/>
      <sheetName val="6,1,3 CAPITEL Y BASE"/>
      <sheetName val="6,1,5 Alfajias LADRILLO"/>
      <sheetName val="6,1,6 PLAQUET PROTECCION"/>
      <sheetName val="6,1,15 Bordillo"/>
      <sheetName val="6,2,2 Mesones lavamanos"/>
      <sheetName val="6,2,8 CUNETA DE ENTREGA 8&quot;"/>
      <sheetName val="6,2,9 Mesones lavamanos a=0,40"/>
      <sheetName val="6,2,10 Cañuela Per"/>
      <sheetName val="7,1,1,1 Acometida PVC-P"/>
      <sheetName val="7,1,1,2 Accesorios PVCP 3-4"/>
      <sheetName val="7,1,1,5 Tubería pvcp 3-4 RDE11"/>
      <sheetName val="7,1,1,8 Tub 1-2&quot; RDE 9"/>
      <sheetName val="7,1,1,9 Acces 1-2&quot;"/>
      <sheetName val="7,1,1,10 RegtroRed White1-2  "/>
      <sheetName val="7,1,1,11 Cheque cortina 1-2"/>
      <sheetName val="7,1,1,12 Registro Red White 3-4"/>
      <sheetName val="7,1,1,13 Cheque cortina 3-4"/>
      <sheetName val="7,1,1,14 Flotador 3-4"/>
      <sheetName val="7,1,1,15 Cheque cortina 1&quot;"/>
      <sheetName val="7,1,1,16 Tub PVCP 1&quot; RDE 13,5"/>
      <sheetName val="7,1,1,17 Accesorios PVCP 1&quot;"/>
      <sheetName val="7,1,1,18 Registro PD 1&quot;"/>
      <sheetName val="7,1,1,20 TUB PVCP 1 1-4 RDE 21"/>
      <sheetName val="7,1,1,21 Accesorios 1 1-4&quot;"/>
      <sheetName val="7,1,2,3 Flotador 3-4"/>
      <sheetName val="7,1,2,4 Tanque PVC500tls"/>
      <sheetName val="7,1,2,6 Tub PVCP 1&quot; RDE 13.5"/>
      <sheetName val="7,1,2,7 Accesorio PVCP 1&quot;"/>
      <sheetName val="7,1,2,8 Tub PVCP 1 1-4&quot; RDE 21"/>
      <sheetName val="7,1,2,9 Accesorio PVCP 1 1-4&quot;"/>
      <sheetName val="7,1,2,10 Registro PD 1&quot;"/>
      <sheetName val="7,1,2,11 Registro PD 1 1-4&quot;"/>
      <sheetName val="7,1,2,12 Cheque cortina 1 1-4&quot;"/>
      <sheetName val="7,1,2,13 Tub. PVCP 1 1-2&quot; RDE21"/>
      <sheetName val="7,1,2,14 Accesorio PVCP 1 1-2&quot;"/>
      <sheetName val="7,1,2,15 Registro PD 1 1-2&quot;"/>
      <sheetName val="7,1,2,16 Cheque cortina 1 1-2&quot;"/>
      <sheetName val="7,1,2,17 Tanque plastico 1000 l"/>
      <sheetName val="7,1,6,1 Acometida media"/>
      <sheetName val="7,1,6,2 Acometida 1PL"/>
      <sheetName val="7,1,6,3 Registro PD media"/>
      <sheetName val="7,1,6,4 Registro 1 plg"/>
      <sheetName val="7,1,6,5 Registro 114"/>
      <sheetName val="7,1,6,6 Registro 2"/>
      <sheetName val="7,1,6,7 Acometida 1 14"/>
      <sheetName val="7,1,6,8 Acometida 2"/>
      <sheetName val="7,1,6,9 Caja registro"/>
      <sheetName val="7,1,6,10 Acometida 1 12"/>
      <sheetName val="7,1,6,11 Registro 1 12 "/>
      <sheetName val="7,1,6,12 Acometida 2"/>
      <sheetName val="7,1,6,13 Acometida 3-4"/>
      <sheetName val="7,1,6,14 Acometida 2½PL "/>
      <sheetName val="7,1,6,15 Registro 3_4 "/>
      <sheetName val="7,1,6,16 Tub 1-2&quot; RDE 9"/>
      <sheetName val="7,1,6,17 Acces 1-2&quot;"/>
      <sheetName val="7,1,6,18 Registro Red Whit 1-2&quot;"/>
      <sheetName val="7,1,6,19 Cheque cortina 1-2&quot;"/>
      <sheetName val="7,1,6,20 Tub PVCP 3-4&quot; RDE 11"/>
      <sheetName val="7,1,6,21 Accesorio PVCP 3-4&quot;"/>
      <sheetName val="7,1,6,22 Tub PVCP 1&quot; RDE 13"/>
      <sheetName val="7,1,6,23 Accesorio PVCP 1&quot;"/>
      <sheetName val="7,1,6,24 Tub PVCP 1 1-4&quot; RDE 21"/>
      <sheetName val="7,1,6,25 Accesorio PVCP 1 1-4"/>
      <sheetName val="7,1,6,26 TUBERIA PVC 1 1-2&quot;"/>
      <sheetName val="7,1,6,27 Accesorios PVCP 1 1-2&quot;"/>
      <sheetName val="7,1,8,1 P Agua Fria Lavamanos"/>
      <sheetName val="7,1,8,3 P Agua Fria Sanitarios"/>
      <sheetName val="7,1,8,4 P Agua Fria Orinales"/>
      <sheetName val="7,1,8,7 P Agua Fria Pocetas"/>
      <sheetName val="7,1,8,10 Tapon HG 1-2&quot;"/>
      <sheetName val="7,1,8,11 Tapon PVC 1-2&quot;"/>
      <sheetName val="7,1,8,12 cámara HG orinales"/>
      <sheetName val="7,1,8,13 Cámara aire PVCP"/>
      <sheetName val="7,1,8,15 Ducha emergencia"/>
      <sheetName val="7,1,9,1 P Sanitario lavamanos"/>
      <sheetName val="7,1,9,3 P Sanitario Sanit"/>
      <sheetName val="7,1,9,4 P Sanitario Orinales"/>
      <sheetName val="7.1.9.7.1 PSanitario pocetas 3&quot;"/>
      <sheetName val="7,1,9,7 P Sanitario Pocetas 4&quot;"/>
      <sheetName val="7,1,9,9 P Sanitario sifon"/>
      <sheetName val="7.1.9.10.1 Tapa PVCS 2&quot;"/>
      <sheetName val="7,1,9,10 Tapa PVCS   4&quot;"/>
      <sheetName val="7.1.9.11 tapon sanitario"/>
      <sheetName val="7,1,10,1 sanit 4"/>
      <sheetName val="7,1,10,3 Sanit 2"/>
      <sheetName val="7,1,10,4 Sanit 6"/>
      <sheetName val="7,1,10,5 Sanit 3"/>
      <sheetName val="7,1,10,6 Tub PVCS 2&quot;"/>
      <sheetName val="7,1,10,7 Accesorio PVCS 2&quot;"/>
      <sheetName val="7,1,10,8 Tub Sanit 3&quot;"/>
      <sheetName val="7,1.10,9 Accesorio PVCS 3&quot;"/>
      <sheetName val="7,1,10,11 Accesorio PVCS 4&quot;"/>
      <sheetName val="7,1,10,12 tuberia pvcl 3&quot;"/>
      <sheetName val="7,1,10,13 TUBERIA PCL-2"/>
      <sheetName val="7,1,11,1 Acomet lluvia"/>
      <sheetName val="7,1,11,2 Acomet lluvia 2"/>
      <sheetName val="7,1,11,4 Accesorios PVCS 4&quot;"/>
      <sheetName val="7,1,11,5 Bajante PVC "/>
      <sheetName val="7,1,11,6 Tub PVCS 3&quot;"/>
      <sheetName val="7,1,11,9ACCESORIO6"/>
      <sheetName val="7,1,11,10TUBERIA 6&quot;"/>
      <sheetName val="7,1,11,8 Accesorio PVCS 3&quot;"/>
      <sheetName val="7,1,12,1 Montaje lavamanos"/>
      <sheetName val="7,1,12,3 Montaje Sanit Tanque"/>
      <sheetName val="7,1,12,4 Montaje Orina"/>
      <sheetName val="7,1,12,8 LLAVES MANGUERA"/>
      <sheetName val="7,1,13,1 Abrazadera"/>
      <sheetName val="7,1,13,2 Soporte tubería"/>
      <sheetName val="7,1,14,1 lavado tanq ap"/>
      <sheetName val="7,1,15 Desinfecc sist ap"/>
      <sheetName val="7,1,18,1 Tuberia HG 1-2&quot; SCH 40"/>
      <sheetName val="7,1,18,2 Accesorio HG 1-2&quot;"/>
      <sheetName val="7,1,18,3 Registro 1-2&quot; gas"/>
      <sheetName val="7,1,18,4 Regulador R-20"/>
      <sheetName val="7,1,19,1 Punto gas mechero"/>
      <sheetName val="7,1,19,2 Tapon HG 1-2&quot;"/>
      <sheetName val="7,2,2,3 Conexion mecheros"/>
      <sheetName val="7,2,2,4 Conexion gas"/>
      <sheetName val="7,2,3,1 Tanque gas"/>
      <sheetName val="7,2,4,1 Prueba hermeticidad"/>
      <sheetName val="7,2,5,1"/>
      <sheetName val="8,1,1 Fluorescente"/>
      <sheetName val="8,1,2 SAL-LAMP"/>
      <sheetName val="8,1,4 Punto de derivacion "/>
      <sheetName val="8,1,5 toma Corr"/>
      <sheetName val="8,1,8 toma GFCI"/>
      <sheetName val="8,1,9 Sal Lamp Fluores S3 placa"/>
      <sheetName val="8,1,10 Sal Lamp Fluor S3 techo"/>
      <sheetName val="8,1,11 Sal Lamp Flour Ctable pl"/>
      <sheetName val="8,1,12 Lamp Fluoresc adicional"/>
      <sheetName val="8,1,13 Salida Elect ventilador"/>
      <sheetName val="8,1,14 Sal lamp Incandesc exter"/>
      <sheetName val="8,1,15 Salida Lamp Fluor hermet"/>
      <sheetName val="8,1,16 Salida Lamp Incades herm"/>
      <sheetName val="8,1,17 Censor alarma cont ince"/>
      <sheetName val="8,3,1 Canalización"/>
      <sheetName val="8,3,2 Cableado"/>
      <sheetName val="8,3,3 TG 114"/>
      <sheetName val="8,3,4 Cableado 2"/>
      <sheetName val="8,3,5 Canal PVC 1&quot;"/>
      <sheetName val="8,3,6 Canal PVC 1&quot; fachada"/>
      <sheetName val="8,3,7 TG 1&quot;"/>
      <sheetName val="8,3,8 Encauchetado 3x12"/>
      <sheetName val="8,3,9 Acometida 3x6"/>
      <sheetName val="8,3,10 Canalización 2X114"/>
      <sheetName val="8,3,11 PVC 114&quot; fachada "/>
      <sheetName val="8,3,12 Percha"/>
      <sheetName val="8,3,13 Acometida 3x8"/>
      <sheetName val="8,3,14 Acometida 3x2"/>
      <sheetName val="8,3,15 Canalización1 12"/>
      <sheetName val="8,3,16 PVC 112&quot; fachada"/>
      <sheetName val="8,3,17 TG 1 12"/>
      <sheetName val="8,3,18 Acometida 2 x 8"/>
      <sheetName val="8,3,19 Acometida 3x10"/>
      <sheetName val="8,3,20 Canalización zona dura"/>
      <sheetName val="8,3,21 Canalización zona d 1 12"/>
      <sheetName val="8,3,22 Canalización zona d 1&quot;"/>
      <sheetName val="8,3,23 Canalización zona du 114"/>
      <sheetName val="8,3,24 Encauchetado 3x10"/>
      <sheetName val="8,3,25 Cinta Band It"/>
      <sheetName val="8,3,26 Soporte cable Antifraude"/>
      <sheetName val="8,3,27 Canal PVC 3 4&quot;"/>
      <sheetName val="8,3,28 Acom Cable 3x1-0"/>
      <sheetName val="8,3,29 tubo conduit emt 1 1-4"/>
      <sheetName val="8,3,30 Acometida 3x4+1x6N+1X6T"/>
      <sheetName val="8.3.31 Cable Cu 3x6 + 1x8"/>
      <sheetName val="8,3,32 Capacete 1&quot; "/>
      <sheetName val="8,3,33 Canalizacio Zona Blanda"/>
      <sheetName val="8,3,34 CANALIZACION ZONA DURA"/>
      <sheetName val="8,3,36 TUBO CONDUIT PVC 3-4&quot;"/>
      <sheetName val="8,3,37 TUBO CONDUIT PVC 1&quot;"/>
      <sheetName val="8,3,38 ACOMETIDA 3x8+1x10 "/>
      <sheetName val="8,3,39 CABLE Cu 12 AWG THHN"/>
      <sheetName val="8,3,40 CABLE Cu DESNUDO 12 AWG"/>
      <sheetName val="8,3,41 CABLE Cu THHN 10"/>
      <sheetName val="8,3,42 CABLE Cu DESNUDO 10 AWG"/>
      <sheetName val="8,3,43 Cable Cu aisaldo 8 AWG"/>
      <sheetName val="8,3,44 Cable Cu desnudo 8 AWG"/>
      <sheetName val="8,3,45 Tubo Galv 2&quot;"/>
      <sheetName val="8,3,46 Tubo Galv 1 1-4&quot;"/>
      <sheetName val="8,3,47 Capacete 2&quot;"/>
      <sheetName val="8,3,49 Tubo conduit PVC 1 1-4&quot;"/>
      <sheetName val="83,50 Tubo conduit PVc 2&quot;"/>
      <sheetName val="8,3,51 Cable 2x10 1x2 THWN"/>
      <sheetName val="8,3,52 Cable 2x2 1x4 1x8"/>
      <sheetName val="8,3,53 Canalizacion cruce via"/>
      <sheetName val="8,3,54 ACOMETIDA CABLE 2X4+1X6"/>
      <sheetName val="8,3,55 TUBO EMT 3-4"/>
      <sheetName val="8,3,56 acometida 2x1-0+1x2 tren"/>
      <sheetName val="8,3,57 3X4+1X6 ANTIFRAUDE"/>
      <sheetName val="8,3,58 CABLE Cu AISLADO 4"/>
      <sheetName val="8,3,59 cable cu aislado 2"/>
      <sheetName val="8,3,60 cable cu aislado 6"/>
      <sheetName val="8,3,61ACOM.8X1"/>
      <sheetName val="8,3,62CABLE DESNUDO4"/>
      <sheetName val="8,3,63"/>
      <sheetName val="8,3,70"/>
      <sheetName val="8,3,71"/>
      <sheetName val="8,4,1 Tablero 18 Circuitos"/>
      <sheetName val="8,4,2 Tablero 12 Circuitos"/>
      <sheetName val="8,4,3 Tablero 18 circuitos"/>
      <sheetName val="8,4,4 Interrruptor Tripo"/>
      <sheetName val="8,4,5 CAJA MEDIDOR"/>
      <sheetName val="8,4,6 Interr bipol"/>
      <sheetName val="8,4,7 Interr 2 15 30"/>
      <sheetName val="8,4,8 Interr 2 40 60 "/>
      <sheetName val="8,4,9 Interrup 1 15 60"/>
      <sheetName val="8,4,10 CAJ  2 CIRCUITOS"/>
      <sheetName val="8,4,11 CAJ  4 CIRCUITOS"/>
      <sheetName val="8,4,12 Interr 2 70 "/>
      <sheetName val="8,4,13 Tablero 8 Circuit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AR ANDES"/>
      <sheetName val="Hoja1"/>
      <sheetName val="Hoja2"/>
      <sheetName val="Hoja3"/>
      <sheetName val="#¡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lo valores antes de aui"/>
      <sheetName val="mayor valor contracutal"/>
      <sheetName val="Presupuesto"/>
      <sheetName val="7.11"/>
      <sheetName val="7.11 (2)"/>
      <sheetName val="7.2"/>
      <sheetName val="21.1"/>
      <sheetName val="21.2"/>
      <sheetName val="21.3"/>
      <sheetName val="21.4"/>
      <sheetName val="2.1.4"/>
      <sheetName val="21.5"/>
      <sheetName val="2.1.5"/>
      <sheetName val="21.6"/>
      <sheetName val="21.7"/>
      <sheetName val="21.8"/>
      <sheetName val="21.9"/>
      <sheetName val="21.10"/>
      <sheetName val="21.11"/>
      <sheetName val="21.12"/>
      <sheetName val="21.13"/>
      <sheetName val="21.14"/>
      <sheetName val="21.15"/>
      <sheetName val="21.16"/>
      <sheetName val="21.17"/>
      <sheetName val="21.18"/>
      <sheetName val="21.19"/>
      <sheetName val="21.20"/>
      <sheetName val="21.21"/>
      <sheetName val="22.1"/>
      <sheetName val="22.2"/>
      <sheetName val="22.3"/>
      <sheetName val="22.4"/>
      <sheetName val="22.5"/>
      <sheetName val="22.6"/>
      <sheetName val="22.7"/>
      <sheetName val="22.8"/>
      <sheetName val="22.9"/>
      <sheetName val="22.10"/>
      <sheetName val="22.11"/>
      <sheetName val="22.12"/>
      <sheetName val="22.13"/>
      <sheetName val="22.14"/>
      <sheetName val="22.15"/>
      <sheetName val="22.16"/>
      <sheetName val="22.17"/>
      <sheetName val="22.18"/>
      <sheetName val="22.19"/>
      <sheetName val="22.20"/>
      <sheetName val="22.21"/>
      <sheetName val="22.22"/>
      <sheetName val="22.23"/>
      <sheetName val="22.24"/>
      <sheetName val="22.25"/>
      <sheetName val="22.26"/>
      <sheetName val="22.27"/>
      <sheetName val="22.28"/>
      <sheetName val="22.29"/>
      <sheetName val="2.1.1"/>
      <sheetName val="2.1.2"/>
      <sheetName val="2.1.3"/>
      <sheetName val="2.1.6"/>
      <sheetName val="2.1.7"/>
      <sheetName val="2.1.8"/>
      <sheetName val="2.1.9"/>
      <sheetName val="2.1.10"/>
      <sheetName val="2.1.11"/>
      <sheetName val="2.1.12"/>
      <sheetName val="2.2.1"/>
      <sheetName val="2.2.2"/>
      <sheetName val="2.2.3"/>
      <sheetName val="2.2.4"/>
      <sheetName val="2.2.7"/>
      <sheetName val="2.2.8"/>
      <sheetName val="2.2.9"/>
      <sheetName val="2.2.10"/>
      <sheetName val="3.1.1"/>
      <sheetName val="3.1.2"/>
      <sheetName val="3.1.3"/>
      <sheetName val="3.1.4"/>
      <sheetName val="3.1.5"/>
      <sheetName val="3.1.6"/>
      <sheetName val="3.1.7"/>
      <sheetName val="3.1.8"/>
      <sheetName val="3.1.9"/>
      <sheetName val="3.1.10"/>
      <sheetName val="3.1.11"/>
      <sheetName val="3.1.12"/>
      <sheetName val="3.1.13"/>
      <sheetName val="3.1.14"/>
      <sheetName val="3.1.15"/>
      <sheetName val="3.1.16"/>
      <sheetName val="3.1.17"/>
      <sheetName val="3.1.18"/>
      <sheetName val="3.1.19"/>
      <sheetName val="3.1.20"/>
      <sheetName val="3.1.21"/>
      <sheetName val="3.1.22"/>
      <sheetName val="3.1.23"/>
      <sheetName val="3.1.24"/>
      <sheetName val="3.1.25"/>
      <sheetName val="3.1.26"/>
      <sheetName val="3.1.27"/>
      <sheetName val="3.2.1"/>
      <sheetName val="3.2.2"/>
      <sheetName val="3.2.3"/>
      <sheetName val="3.2.4"/>
      <sheetName val="3.3.1"/>
      <sheetName val="3.3.2"/>
      <sheetName val="3.3.3"/>
      <sheetName val="3.3.5"/>
      <sheetName val="4.2"/>
      <sheetName val="4.3"/>
      <sheetName val="4.4"/>
      <sheetName val="4.5"/>
      <sheetName val="4.6"/>
      <sheetName val="4.7"/>
      <sheetName val="4.8"/>
      <sheetName val="NP 4.9"/>
      <sheetName val="5.1"/>
      <sheetName val="5.2"/>
      <sheetName val="5.3"/>
      <sheetName val="5.4"/>
      <sheetName val="5.5"/>
      <sheetName val="5.6"/>
      <sheetName val="5.7"/>
      <sheetName val="5.8"/>
      <sheetName val="6.1"/>
      <sheetName val="6.2"/>
      <sheetName val="6.3"/>
      <sheetName val="6.4"/>
      <sheetName val="6.5"/>
      <sheetName val="6.6"/>
      <sheetName val="7.1"/>
      <sheetName val="7.3"/>
      <sheetName val="7.4"/>
      <sheetName val="7.5"/>
      <sheetName val="NP 7.6"/>
      <sheetName val="NP 7.7"/>
      <sheetName val="NP 7.8"/>
      <sheetName val="7NP 7.9"/>
      <sheetName val="NP 7.10"/>
      <sheetName val="8.1"/>
      <sheetName val="8.2"/>
      <sheetName val="8.3"/>
      <sheetName val="8.4"/>
      <sheetName val="8.5"/>
      <sheetName val="8.6"/>
      <sheetName val="8.7"/>
      <sheetName val="8.8"/>
      <sheetName val="9.1"/>
      <sheetName val="9.2"/>
      <sheetName val="9.3"/>
      <sheetName val="9.4"/>
      <sheetName val="9.5"/>
      <sheetName val="9.6"/>
      <sheetName val="9.7"/>
      <sheetName val="9.8"/>
      <sheetName val="9.9"/>
      <sheetName val="20.1"/>
      <sheetName val="20.2"/>
      <sheetName val="20.3"/>
      <sheetName val="20.4"/>
      <sheetName val="20.5"/>
      <sheetName val="20.6"/>
      <sheetName val="20.7"/>
      <sheetName val="20.8"/>
      <sheetName val="20.9"/>
      <sheetName val="20.10"/>
      <sheetName val="20.11"/>
      <sheetName val="20.12"/>
      <sheetName val="20.13"/>
      <sheetName val="20.14"/>
      <sheetName val="20.15"/>
      <sheetName val="20.16"/>
      <sheetName val="20.17"/>
      <sheetName val="20.18"/>
      <sheetName val="20.19"/>
      <sheetName val="NP 20.20"/>
      <sheetName val="NP 20.21"/>
      <sheetName val="NP 20.2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1"/>
      <sheetName val="P1"/>
      <sheetName val="P2"/>
      <sheetName val="P3"/>
      <sheetName val="P4"/>
      <sheetName val="P5"/>
      <sheetName val="PRES"/>
      <sheetName val="Modelo"/>
      <sheetName val="Datos"/>
      <sheetName val="MAT"/>
      <sheetName val="HER"/>
      <sheetName val="TRANS"/>
      <sheetName val="MO"/>
      <sheetName val="UND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-Indice"/>
      <sheetName val="ID-01"/>
      <sheetName val="ID-02"/>
      <sheetName val="ID-03"/>
      <sheetName val="ID-04"/>
      <sheetName val="ID-05"/>
      <sheetName val="ID-06"/>
      <sheetName val="ID-07"/>
      <sheetName val="ID-08"/>
      <sheetName val="ID-09"/>
      <sheetName val="ID-10"/>
      <sheetName val="ID-11"/>
      <sheetName val="ID-12"/>
      <sheetName val="ID-13"/>
      <sheetName val="Indicadores de Producto"/>
      <sheetName val="Indicadores de Impacto"/>
      <sheetName val="Indicadores Gestión"/>
      <sheetName val="Programa Presupuestal"/>
      <sheetName val="Objetivos de Política"/>
      <sheetName val="Descentralizadas"/>
      <sheetName val="Subprograma"/>
      <sheetName val="Control"/>
      <sheetName val="Lis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"/>
      <sheetName val="Unit costs"/>
      <sheetName val="Mat,Sum"/>
      <sheetName val="Civil work summary"/>
      <sheetName val="Civil work"/>
      <sheetName val="Totals"/>
      <sheetName val="Graph"/>
      <sheetName val="Graph-Source"/>
      <sheetName val="C41"/>
      <sheetName val="Blank Category Sheet"/>
      <sheetName val="Blank Work Sheet"/>
      <sheetName val="Pre-defined items"/>
      <sheetName val="Insumos"/>
      <sheetName val="Item y cantidades"/>
      <sheetName val="Calculo del AIU"/>
      <sheetName val="Prestaciones"/>
      <sheetName val="Relacion de personal"/>
      <sheetName val="Equipo"/>
      <sheetName val="Lista de materiales"/>
      <sheetName val="Lista de Mano de obra"/>
      <sheetName val="Hoja1"/>
      <sheetName val="Hoja3"/>
      <sheetName val="Licita"/>
      <sheetName val="ESTADO RED"/>
      <sheetName val="CARRETERAS"/>
      <sheetName val="GENERALIDADE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"/>
      <sheetName val="Presup"/>
      <sheetName val="Unitarios"/>
      <sheetName val="Insum"/>
      <sheetName val="An-Unit"/>
      <sheetName val="2.01.02(1)"/>
      <sheetName val="2.01.02(2)"/>
      <sheetName val="2.01.02(3)"/>
      <sheetName val="2.01.03(1)"/>
      <sheetName val="2.01.03(2)"/>
      <sheetName val="2.01.03(3)"/>
      <sheetName val="2.03.02(1)"/>
      <sheetName val="2.03.02(2)"/>
      <sheetName val="2.03.02(3)"/>
      <sheetName val="2.03.03(1)"/>
      <sheetName val="2.03.03(2)"/>
      <sheetName val="2.03.03(3)"/>
      <sheetName val="2.03.04(1)"/>
      <sheetName val="2.03.04(2)"/>
      <sheetName val="2.03.04(3)"/>
      <sheetName val="2.03.05(1)"/>
      <sheetName val="2.03.05(2)"/>
      <sheetName val="2.03.05(3)"/>
      <sheetName val="2.04.02(1)"/>
      <sheetName val="2.04.02(2)"/>
      <sheetName val="2.04.02(3)"/>
      <sheetName val="2.04.03(1)"/>
      <sheetName val="2.04.03(2)"/>
      <sheetName val="2.04.03(3)"/>
      <sheetName val="2.04.04(1)"/>
      <sheetName val="2.04.04(2)"/>
      <sheetName val="2.04.04(3)"/>
      <sheetName val="1.05.01(1)"/>
      <sheetName val="1.05.01(2)"/>
      <sheetName val="1.05.01(3)"/>
      <sheetName val="6.00.01(1)"/>
      <sheetName val="6.00.01(2)"/>
      <sheetName val="6.00.01(3)"/>
      <sheetName val="6.00.02(1)"/>
      <sheetName val="6.00.02(2)"/>
      <sheetName val="6.00.02(3)"/>
      <sheetName val="6.00.03(1)"/>
      <sheetName val="6.00.03(2)"/>
      <sheetName val="6.00.03(3)"/>
      <sheetName val="6.00.04(1)"/>
      <sheetName val="6.00.04(2)"/>
      <sheetName val="6.00.04(3)"/>
      <sheetName val="6.00.05(1)"/>
      <sheetName val="6.00.05(2)"/>
      <sheetName val="6.00.05(3)"/>
      <sheetName val="6.02.01(1)"/>
      <sheetName val="6.02.01(2)"/>
      <sheetName val="6.02.01(3)"/>
      <sheetName val="6.02.02(1)"/>
      <sheetName val="6.02.02(2)"/>
      <sheetName val="6.02.02(3)"/>
      <sheetName val="6.02.03(1)"/>
      <sheetName val="6.02.03(2)"/>
      <sheetName val="6.02.03(3)"/>
      <sheetName val="6.02.04(1)"/>
      <sheetName val="6.02.04(2)"/>
      <sheetName val="6.02.04(3)"/>
      <sheetName val="6.02.05(1)"/>
      <sheetName val="6.02.05(2)"/>
      <sheetName val="6.02.05(3)"/>
      <sheetName val="6.02.06(1)"/>
      <sheetName val="6.02.06(2)"/>
      <sheetName val="6.02.06(3)"/>
      <sheetName val="6.02.07(1)"/>
      <sheetName val="2.10.04(2)"/>
      <sheetName val="2.10.04(3)"/>
      <sheetName val="2.10.05(1)"/>
      <sheetName val="2.10.05(2)"/>
      <sheetName val="2.10.05(3)"/>
      <sheetName val="2.10.06(1)"/>
      <sheetName val="2.10.06(2)"/>
      <sheetName val="2.10.06(3)"/>
      <sheetName val="2.14.01(1)"/>
      <sheetName val="2.14.01(2)"/>
      <sheetName val="2.14.01(3)"/>
      <sheetName val="2.14.02(1)"/>
      <sheetName val="2.14.02(2)"/>
      <sheetName val="2.14.02(3)"/>
      <sheetName val="2.17.01(1)"/>
      <sheetName val="2.17.01(2)"/>
      <sheetName val="2.17.01(3)"/>
      <sheetName val="2.17.02(1)"/>
      <sheetName val="2.17.02(2)"/>
      <sheetName val="2.17.02(3)"/>
      <sheetName val="2.20.02(1)"/>
      <sheetName val="2.20.02(2)"/>
      <sheetName val="2.20.02(3)"/>
      <sheetName val="2.21.01(1)"/>
      <sheetName val="2.21.01(2)"/>
      <sheetName val="2.21.01(3)"/>
      <sheetName val="2.21.02(1)"/>
      <sheetName val="2.21.02(2)"/>
      <sheetName val="2.21.02(3)"/>
      <sheetName val="2.21.03(1)"/>
      <sheetName val="2.21.03(2)"/>
      <sheetName val="2.21.03(3)"/>
      <sheetName val="2.22.01(1)"/>
      <sheetName val="2.22.01(2)"/>
      <sheetName val="2.22.01(3)"/>
      <sheetName val="2.23.01(1)"/>
      <sheetName val="2.23.01(2)"/>
      <sheetName val="2.23.01(3)"/>
      <sheetName val="2.24.01(1)"/>
      <sheetName val="2.24.01(2)"/>
      <sheetName val="2.24.01(3)"/>
      <sheetName val="2.25.01(1)"/>
      <sheetName val="2.25.01(2)"/>
      <sheetName val="2.25.01(3)"/>
      <sheetName val="2.26.01(1)"/>
      <sheetName val="2.26.01(2)"/>
      <sheetName val="2.26.01(3)"/>
      <sheetName val="3.01.01(1)"/>
      <sheetName val="3.01.01(2)"/>
      <sheetName val="3.01.01(3)"/>
      <sheetName val="3.02.01(1)"/>
      <sheetName val="3.02.01(2)"/>
      <sheetName val="3.02.01(3)"/>
      <sheetName val="3.03.02(1)"/>
      <sheetName val="3.03.02(2)"/>
      <sheetName val="3.03.02(3)"/>
      <sheetName val="3.03.11(1)"/>
      <sheetName val="3.03.11(2)"/>
      <sheetName val="3.03.11(3)"/>
      <sheetName val="3.08.05(1)"/>
      <sheetName val="3.08.05(2)"/>
      <sheetName val="3.08.05(3)"/>
      <sheetName val="3.08.06(1)"/>
      <sheetName val="3.08.06(2)"/>
      <sheetName val="3.08.06(3)"/>
      <sheetName val="4.01.01(1)"/>
      <sheetName val="4.01.01(2)"/>
      <sheetName val="4.01.01(3)"/>
      <sheetName val="4.02.01(1)"/>
      <sheetName val="4.02.01(2)"/>
      <sheetName val="4.02.01(3)"/>
      <sheetName val="4.03.01(1)"/>
      <sheetName val="4.03.01(2)"/>
      <sheetName val="4.03.01(3)"/>
      <sheetName val="4.05.01(1)"/>
      <sheetName val="4.05.01(2)"/>
      <sheetName val="4.05.01(3)"/>
      <sheetName val="Hoja3"/>
      <sheetName val="Hoja2"/>
      <sheetName val="Hoja1"/>
      <sheetName val="1.01.01(1)"/>
      <sheetName val="A. P. U."/>
      <sheetName val="INDICMICROEMP"/>
      <sheetName val="Otros"/>
      <sheetName val="Equipo"/>
      <sheetName val="2_01_02(1)1"/>
      <sheetName val="2_01_02(2)1"/>
      <sheetName val="2_01_02(3)1"/>
      <sheetName val="2_01_03(1)1"/>
      <sheetName val="2_01_03(2)1"/>
      <sheetName val="2_01_03(3)1"/>
      <sheetName val="2_03_02(1)1"/>
      <sheetName val="2_03_02(2)1"/>
      <sheetName val="2_03_02(3)1"/>
      <sheetName val="2_03_03(1)1"/>
      <sheetName val="2_03_03(2)1"/>
      <sheetName val="2_03_03(3)1"/>
      <sheetName val="2_03_04(1)1"/>
      <sheetName val="2_03_04(2)1"/>
      <sheetName val="2_03_04(3)1"/>
      <sheetName val="2_03_05(1)1"/>
      <sheetName val="2_03_05(2)1"/>
      <sheetName val="2_03_05(3)1"/>
      <sheetName val="2_04_02(1)1"/>
      <sheetName val="2_04_02(2)1"/>
      <sheetName val="2_04_02(3)1"/>
      <sheetName val="2_04_03(1)1"/>
      <sheetName val="2_04_03(2)1"/>
      <sheetName val="2_04_03(3)1"/>
      <sheetName val="2_04_04(1)1"/>
      <sheetName val="2_04_04(2)1"/>
      <sheetName val="2_04_04(3)1"/>
      <sheetName val="1_05_01(1)1"/>
      <sheetName val="1_05_01(2)1"/>
      <sheetName val="1_05_01(3)1"/>
      <sheetName val="6_00_01(1)1"/>
      <sheetName val="6_00_01(2)1"/>
      <sheetName val="6_00_01(3)1"/>
      <sheetName val="6_00_02(1)1"/>
      <sheetName val="6_00_02(2)1"/>
      <sheetName val="6_00_02(3)1"/>
      <sheetName val="6_00_03(1)1"/>
      <sheetName val="6_00_03(2)1"/>
      <sheetName val="6_00_03(3)1"/>
      <sheetName val="6_00_04(1)1"/>
      <sheetName val="6_00_04(2)1"/>
      <sheetName val="6_00_04(3)1"/>
      <sheetName val="6_00_05(1)1"/>
      <sheetName val="6_00_05(2)1"/>
      <sheetName val="6_00_05(3)1"/>
      <sheetName val="6_02_01(1)1"/>
      <sheetName val="6_02_01(2)1"/>
      <sheetName val="6_02_01(3)1"/>
      <sheetName val="6_02_02(1)1"/>
      <sheetName val="6_02_02(2)1"/>
      <sheetName val="6_02_02(3)1"/>
      <sheetName val="6_02_03(1)1"/>
      <sheetName val="6_02_03(2)1"/>
      <sheetName val="6_02_03(3)1"/>
      <sheetName val="6_02_04(1)1"/>
      <sheetName val="6_02_04(2)1"/>
      <sheetName val="6_02_04(3)1"/>
      <sheetName val="6_02_05(1)1"/>
      <sheetName val="6_02_05(2)1"/>
      <sheetName val="6_02_05(3)1"/>
      <sheetName val="6_02_06(1)1"/>
      <sheetName val="6_02_06(2)1"/>
      <sheetName val="6_02_06(3)1"/>
      <sheetName val="6_02_07(1)1"/>
      <sheetName val="2_10_04(2)1"/>
      <sheetName val="2_10_04(3)1"/>
      <sheetName val="2_10_05(1)1"/>
      <sheetName val="2_10_05(2)1"/>
      <sheetName val="2_10_05(3)1"/>
      <sheetName val="2_10_06(1)1"/>
      <sheetName val="2_10_06(2)1"/>
      <sheetName val="2_10_06(3)1"/>
      <sheetName val="2_14_01(1)1"/>
      <sheetName val="2_14_01(2)1"/>
      <sheetName val="2_14_01(3)1"/>
      <sheetName val="2_14_02(1)1"/>
      <sheetName val="2_14_02(2)1"/>
      <sheetName val="2_14_02(3)1"/>
      <sheetName val="2_17_01(1)1"/>
      <sheetName val="2_17_01(2)1"/>
      <sheetName val="2_17_01(3)1"/>
      <sheetName val="2_17_02(1)1"/>
      <sheetName val="2_17_02(2)1"/>
      <sheetName val="2_17_02(3)1"/>
      <sheetName val="2_20_02(1)1"/>
      <sheetName val="2_20_02(2)1"/>
      <sheetName val="2_20_02(3)1"/>
      <sheetName val="2_21_01(1)1"/>
      <sheetName val="2_21_01(2)1"/>
      <sheetName val="2_21_01(3)1"/>
      <sheetName val="2_21_02(1)1"/>
      <sheetName val="2_21_02(2)1"/>
      <sheetName val="2_21_02(3)1"/>
      <sheetName val="2_21_03(1)1"/>
      <sheetName val="2_21_03(2)1"/>
      <sheetName val="2_21_03(3)1"/>
      <sheetName val="2_22_01(1)1"/>
      <sheetName val="2_22_01(2)1"/>
      <sheetName val="2_22_01(3)1"/>
      <sheetName val="2_23_01(1)1"/>
      <sheetName val="2_23_01(2)1"/>
      <sheetName val="2_23_01(3)1"/>
      <sheetName val="2_24_01(1)1"/>
      <sheetName val="2_24_01(2)1"/>
      <sheetName val="2_24_01(3)1"/>
      <sheetName val="2_25_01(1)1"/>
      <sheetName val="2_25_01(2)1"/>
      <sheetName val="2_25_01(3)1"/>
      <sheetName val="2_26_01(1)1"/>
      <sheetName val="2_26_01(2)1"/>
      <sheetName val="2_26_01(3)1"/>
      <sheetName val="3_01_01(1)1"/>
      <sheetName val="3_01_01(2)1"/>
      <sheetName val="3_01_01(3)1"/>
      <sheetName val="3_02_01(1)1"/>
      <sheetName val="3_02_01(2)1"/>
      <sheetName val="3_02_01(3)1"/>
      <sheetName val="3_03_02(1)1"/>
      <sheetName val="3_03_02(2)1"/>
      <sheetName val="3_03_02(3)1"/>
      <sheetName val="3_03_11(1)1"/>
      <sheetName val="3_03_11(2)1"/>
      <sheetName val="3_03_11(3)1"/>
      <sheetName val="3_08_05(1)1"/>
      <sheetName val="3_08_05(2)1"/>
      <sheetName val="3_08_05(3)1"/>
      <sheetName val="3_08_06(1)1"/>
      <sheetName val="3_08_06(2)1"/>
      <sheetName val="3_08_06(3)1"/>
      <sheetName val="4_01_01(1)1"/>
      <sheetName val="4_01_01(2)1"/>
      <sheetName val="4_01_01(3)1"/>
      <sheetName val="4_02_01(1)1"/>
      <sheetName val="4_02_01(2)1"/>
      <sheetName val="4_02_01(3)1"/>
      <sheetName val="4_03_01(1)1"/>
      <sheetName val="4_03_01(2)1"/>
      <sheetName val="4_03_01(3)1"/>
      <sheetName val="4_05_01(1)1"/>
      <sheetName val="4_05_01(2)1"/>
      <sheetName val="4_05_01(3)1"/>
      <sheetName val="1_01_01(1)1"/>
      <sheetName val="A__P__U_1"/>
      <sheetName val="2_01_02(1)"/>
      <sheetName val="2_01_02(2)"/>
      <sheetName val="2_01_02(3)"/>
      <sheetName val="2_01_03(1)"/>
      <sheetName val="2_01_03(2)"/>
      <sheetName val="2_01_03(3)"/>
      <sheetName val="2_03_02(1)"/>
      <sheetName val="2_03_02(2)"/>
      <sheetName val="2_03_02(3)"/>
      <sheetName val="2_03_03(1)"/>
      <sheetName val="2_03_03(2)"/>
      <sheetName val="2_03_03(3)"/>
      <sheetName val="2_03_04(1)"/>
      <sheetName val="2_03_04(2)"/>
      <sheetName val="2_03_04(3)"/>
      <sheetName val="2_03_05(1)"/>
      <sheetName val="2_03_05(2)"/>
      <sheetName val="2_03_05(3)"/>
      <sheetName val="2_04_02(1)"/>
      <sheetName val="2_04_02(2)"/>
      <sheetName val="2_04_02(3)"/>
      <sheetName val="2_04_03(1)"/>
      <sheetName val="2_04_03(2)"/>
      <sheetName val="2_04_03(3)"/>
      <sheetName val="2_04_04(1)"/>
      <sheetName val="2_04_04(2)"/>
      <sheetName val="2_04_04(3)"/>
      <sheetName val="1_05_01(1)"/>
      <sheetName val="1_05_01(2)"/>
      <sheetName val="1_05_01(3)"/>
      <sheetName val="6_00_01(1)"/>
      <sheetName val="6_00_01(2)"/>
      <sheetName val="6_00_01(3)"/>
      <sheetName val="6_00_02(1)"/>
      <sheetName val="6_00_02(2)"/>
      <sheetName val="6_00_02(3)"/>
      <sheetName val="6_00_03(1)"/>
      <sheetName val="6_00_03(2)"/>
      <sheetName val="6_00_03(3)"/>
      <sheetName val="6_00_04(1)"/>
      <sheetName val="6_00_04(2)"/>
      <sheetName val="6_00_04(3)"/>
      <sheetName val="6_00_05(1)"/>
      <sheetName val="6_00_05(2)"/>
      <sheetName val="6_00_05(3)"/>
      <sheetName val="6_02_01(1)"/>
      <sheetName val="6_02_01(2)"/>
      <sheetName val="6_02_01(3)"/>
      <sheetName val="6_02_02(1)"/>
      <sheetName val="6_02_02(2)"/>
      <sheetName val="6_02_02(3)"/>
      <sheetName val="6_02_03(1)"/>
      <sheetName val="6_02_03(2)"/>
      <sheetName val="6_02_03(3)"/>
      <sheetName val="6_02_04(1)"/>
      <sheetName val="6_02_04(2)"/>
      <sheetName val="6_02_04(3)"/>
      <sheetName val="6_02_05(1)"/>
      <sheetName val="6_02_05(2)"/>
      <sheetName val="6_02_05(3)"/>
      <sheetName val="6_02_06(1)"/>
      <sheetName val="6_02_06(2)"/>
      <sheetName val="6_02_06(3)"/>
      <sheetName val="6_02_07(1)"/>
      <sheetName val="2_10_04(2)"/>
      <sheetName val="2_10_04(3)"/>
      <sheetName val="2_10_05(1)"/>
      <sheetName val="2_10_05(2)"/>
      <sheetName val="2_10_05(3)"/>
      <sheetName val="2_10_06(1)"/>
      <sheetName val="2_10_06(2)"/>
      <sheetName val="2_10_06(3)"/>
      <sheetName val="2_14_01(1)"/>
      <sheetName val="2_14_01(2)"/>
      <sheetName val="2_14_01(3)"/>
      <sheetName val="2_14_02(1)"/>
      <sheetName val="2_14_02(2)"/>
      <sheetName val="2_14_02(3)"/>
      <sheetName val="2_17_01(1)"/>
      <sheetName val="2_17_01(2)"/>
      <sheetName val="2_17_01(3)"/>
      <sheetName val="2_17_02(1)"/>
      <sheetName val="2_17_02(2)"/>
      <sheetName val="2_17_02(3)"/>
      <sheetName val="2_20_02(1)"/>
      <sheetName val="2_20_02(2)"/>
      <sheetName val="2_20_02(3)"/>
      <sheetName val="2_21_01(1)"/>
      <sheetName val="2_21_01(2)"/>
      <sheetName val="2_21_01(3)"/>
      <sheetName val="2_21_02(1)"/>
      <sheetName val="2_21_02(2)"/>
      <sheetName val="2_21_02(3)"/>
      <sheetName val="2_21_03(1)"/>
      <sheetName val="2_21_03(2)"/>
      <sheetName val="2_21_03(3)"/>
      <sheetName val="2_22_01(1)"/>
      <sheetName val="2_22_01(2)"/>
      <sheetName val="2_22_01(3)"/>
      <sheetName val="2_23_01(1)"/>
      <sheetName val="2_23_01(2)"/>
      <sheetName val="2_23_01(3)"/>
      <sheetName val="2_24_01(1)"/>
      <sheetName val="2_24_01(2)"/>
      <sheetName val="2_24_01(3)"/>
      <sheetName val="2_25_01(1)"/>
      <sheetName val="2_25_01(2)"/>
      <sheetName val="2_25_01(3)"/>
      <sheetName val="2_26_01(1)"/>
      <sheetName val="2_26_01(2)"/>
      <sheetName val="2_26_01(3)"/>
      <sheetName val="3_01_01(1)"/>
      <sheetName val="3_01_01(2)"/>
      <sheetName val="3_01_01(3)"/>
      <sheetName val="3_02_01(1)"/>
      <sheetName val="3_02_01(2)"/>
      <sheetName val="3_02_01(3)"/>
      <sheetName val="3_03_02(1)"/>
      <sheetName val="3_03_02(2)"/>
      <sheetName val="3_03_02(3)"/>
      <sheetName val="3_03_11(1)"/>
      <sheetName val="3_03_11(2)"/>
      <sheetName val="3_03_11(3)"/>
      <sheetName val="3_08_05(1)"/>
      <sheetName val="3_08_05(2)"/>
      <sheetName val="3_08_05(3)"/>
      <sheetName val="3_08_06(1)"/>
      <sheetName val="3_08_06(2)"/>
      <sheetName val="3_08_06(3)"/>
      <sheetName val="4_01_01(1)"/>
      <sheetName val="4_01_01(2)"/>
      <sheetName val="4_01_01(3)"/>
      <sheetName val="4_02_01(1)"/>
      <sheetName val="4_02_01(2)"/>
      <sheetName val="4_02_01(3)"/>
      <sheetName val="4_03_01(1)"/>
      <sheetName val="4_03_01(2)"/>
      <sheetName val="4_03_01(3)"/>
      <sheetName val="4_05_01(1)"/>
      <sheetName val="4_05_01(2)"/>
      <sheetName val="4_05_01(3)"/>
      <sheetName val="1_01_01(1)"/>
      <sheetName val="A__P__U_"/>
      <sheetName val="Accidentalidad"/>
      <sheetName val="Causa Posible"/>
      <sheetName val="Elementos Involucrados"/>
      <sheetName val="COSTOS OFICINA"/>
      <sheetName val="Formatos"/>
      <sheetName val="ESTADO RED"/>
      <sheetName val="CARRETERAS"/>
      <sheetName val="GENERALIDADES "/>
      <sheetName val="Res-Accide-10"/>
      <sheetName val="COSTOS SEMANALES"/>
      <sheetName val="Prog.Inver (2)"/>
      <sheetName val="INSUMOS"/>
      <sheetName val="A.P.U."/>
      <sheetName val="A.P.U. (2)"/>
      <sheetName val="RESUMEN VIAS"/>
      <sheetName val="COSTOS POR KM"/>
      <sheetName val="RESUMEN UNITARIOS"/>
      <sheetName val="PORTADA "/>
      <sheetName val="INDICE"/>
      <sheetName val="Materiales"/>
      <sheetName val="200.1"/>
      <sheetName val="200.2"/>
      <sheetName val="201.1"/>
      <sheetName val="201.2"/>
      <sheetName val="201.3"/>
      <sheetName val="201.4"/>
      <sheetName val="201.8"/>
      <sheetName val="201.10"/>
      <sheetName val="201.11"/>
      <sheetName val="201.12"/>
      <sheetName val="201.13"/>
      <sheetName val="201.14"/>
      <sheetName val="201.15"/>
      <sheetName val="201.16"/>
      <sheetName val="201.17"/>
      <sheetName val="201.18"/>
      <sheetName val="201.19"/>
      <sheetName val="201.20"/>
      <sheetName val="201.21"/>
      <sheetName val="201.5"/>
      <sheetName val="201.6"/>
      <sheetName val="201.7"/>
      <sheetName val="201.9"/>
      <sheetName val="203.1"/>
      <sheetName val="203.2"/>
      <sheetName val="203.3"/>
      <sheetName val="203.4"/>
      <sheetName val="203.5"/>
      <sheetName val="203.6"/>
      <sheetName val="203.7"/>
      <sheetName val="203.8"/>
      <sheetName val="203.9"/>
      <sheetName val="203.10"/>
      <sheetName val="203.11"/>
      <sheetName val="203.12"/>
      <sheetName val="210.1.1"/>
      <sheetName val="210.1.2"/>
      <sheetName val="210.2.1"/>
      <sheetName val="210.2.2"/>
      <sheetName val="210.2.3"/>
      <sheetName val="210.2.4"/>
      <sheetName val="211.1"/>
      <sheetName val="220.1"/>
      <sheetName val="221.1"/>
      <sheetName val="221.2"/>
      <sheetName val="223.1"/>
      <sheetName val="223.2"/>
      <sheetName val="223.3"/>
      <sheetName val="230.1"/>
      <sheetName val="231.1"/>
      <sheetName val="232.1"/>
      <sheetName val="233.1"/>
      <sheetName val="233.10"/>
      <sheetName val="234.1"/>
      <sheetName val="235.1"/>
      <sheetName val="235.10"/>
      <sheetName val="235.11"/>
      <sheetName val="236.1"/>
      <sheetName val="236.10"/>
      <sheetName val="236.11"/>
      <sheetName val="310.1"/>
      <sheetName val="311.1"/>
      <sheetName val="312.1"/>
      <sheetName val="312.2"/>
      <sheetName val="312.3"/>
      <sheetName val="312.4"/>
      <sheetName val="320.1"/>
      <sheetName val="320.2"/>
      <sheetName val="320.3"/>
      <sheetName val="320.4"/>
      <sheetName val="320.5"/>
      <sheetName val="320.6"/>
      <sheetName val="330.1"/>
      <sheetName val="330.2"/>
      <sheetName val="330.3"/>
      <sheetName val="330.4"/>
      <sheetName val="330.5"/>
      <sheetName val="330.6"/>
      <sheetName val="340.1"/>
      <sheetName val="340.2"/>
      <sheetName val="340.3"/>
      <sheetName val="350.1"/>
      <sheetName val="350.10"/>
      <sheetName val="350.11"/>
      <sheetName val="350.12"/>
      <sheetName val="350.13"/>
      <sheetName val="350.14"/>
      <sheetName val="350.2"/>
      <sheetName val="350.3"/>
      <sheetName val="350.4"/>
      <sheetName val="351.1"/>
      <sheetName val="351.10"/>
      <sheetName val="351.11"/>
      <sheetName val="351.12"/>
      <sheetName val="351.2"/>
      <sheetName val="410.1"/>
      <sheetName val="410.2"/>
      <sheetName val="410.3"/>
      <sheetName val="411.1"/>
      <sheetName val="411.2"/>
      <sheetName val="411.3"/>
      <sheetName val="411.4"/>
      <sheetName val="413.1"/>
      <sheetName val="413.2"/>
      <sheetName val="413.3"/>
      <sheetName val="414.1"/>
      <sheetName val="414.2"/>
      <sheetName val="414.3"/>
      <sheetName val="414.4"/>
      <sheetName val="414.5"/>
      <sheetName val="414.6"/>
      <sheetName val="415.1"/>
      <sheetName val="420.1"/>
      <sheetName val="420.2"/>
      <sheetName val="420.3"/>
      <sheetName val="421.1"/>
      <sheetName val="421.2"/>
      <sheetName val="421.3"/>
      <sheetName val="421.4"/>
      <sheetName val="430.1"/>
      <sheetName val="430.2"/>
      <sheetName val="431.1"/>
      <sheetName val="431.2"/>
      <sheetName val="432.1"/>
      <sheetName val="432.2"/>
      <sheetName val="433.1"/>
      <sheetName val="433.2"/>
      <sheetName val="433.3"/>
      <sheetName val="433.4"/>
      <sheetName val="433.5"/>
      <sheetName val="433.6"/>
      <sheetName val="433.7"/>
      <sheetName val="433.8"/>
      <sheetName val="440.1"/>
      <sheetName val="440.2"/>
      <sheetName val="440.3"/>
      <sheetName val="440.4"/>
      <sheetName val="441.1"/>
      <sheetName val="441.2"/>
      <sheetName val="441.3"/>
      <sheetName val="441.4"/>
      <sheetName val="450.1"/>
      <sheetName val="450.10"/>
      <sheetName val="450.11"/>
      <sheetName val="450.12"/>
      <sheetName val="450.2"/>
      <sheetName val="450.3"/>
      <sheetName val="450.4"/>
      <sheetName val="450.5"/>
      <sheetName val="450.6"/>
      <sheetName val="450.7"/>
      <sheetName val="450.8"/>
      <sheetName val="451.1"/>
      <sheetName val="451.2"/>
      <sheetName val="451.3"/>
      <sheetName val="451.4"/>
      <sheetName val="452.1"/>
      <sheetName val="452.2"/>
      <sheetName val="452.3"/>
      <sheetName val="452.4"/>
      <sheetName val="453.1"/>
      <sheetName val="460.1"/>
      <sheetName val="461.1"/>
      <sheetName val="461.2"/>
      <sheetName val="462.1"/>
      <sheetName val="462.2"/>
      <sheetName val="464.1"/>
      <sheetName val="465.1"/>
      <sheetName val="465.2"/>
      <sheetName val="466.1"/>
      <sheetName val="466.2"/>
      <sheetName val="500.1"/>
      <sheetName val="500.2"/>
      <sheetName val="501.1"/>
      <sheetName val="501.10"/>
      <sheetName val="501.20"/>
      <sheetName val="505.1"/>
      <sheetName val="510.1"/>
      <sheetName val="600.1.1"/>
      <sheetName val="600.2.1"/>
      <sheetName val="600.2.2"/>
      <sheetName val="600.2.3"/>
      <sheetName val="600.2.3P"/>
      <sheetName val="600.2.4"/>
      <sheetName val="610.1"/>
      <sheetName val="610.2"/>
      <sheetName val="610.3"/>
      <sheetName val="610.4"/>
      <sheetName val="610.5"/>
      <sheetName val="610.6"/>
      <sheetName val="610.7"/>
      <sheetName val="620.1"/>
      <sheetName val="620.2"/>
      <sheetName val="620.3"/>
      <sheetName val="621.1"/>
      <sheetName val="621.2"/>
      <sheetName val="621.3"/>
      <sheetName val="621.4"/>
      <sheetName val="621.5"/>
      <sheetName val="621.6"/>
      <sheetName val="621.7"/>
      <sheetName val="622.1"/>
      <sheetName val="622.2"/>
      <sheetName val="622.3"/>
      <sheetName val="622.4"/>
      <sheetName val="622.5"/>
      <sheetName val="623.1"/>
      <sheetName val="623.2"/>
      <sheetName val="630.1"/>
      <sheetName val="630.1P"/>
      <sheetName val="630.2"/>
      <sheetName val="630.3"/>
      <sheetName val="630.4"/>
      <sheetName val="632.1"/>
      <sheetName val="640.1"/>
      <sheetName val="640.2"/>
      <sheetName val="641.1"/>
      <sheetName val="641.2"/>
      <sheetName val="642.1"/>
      <sheetName val="642.2"/>
      <sheetName val="650.1"/>
      <sheetName val="650.2"/>
      <sheetName val="650.3"/>
      <sheetName val="650.4"/>
      <sheetName val="660.1"/>
      <sheetName val="661.1 "/>
      <sheetName val="662.1"/>
      <sheetName val="662.2"/>
      <sheetName val="663.1"/>
      <sheetName val="670.1"/>
      <sheetName val="670.2"/>
      <sheetName val="670.3"/>
      <sheetName val="670.4"/>
      <sheetName val="670.5"/>
      <sheetName val="671.1"/>
      <sheetName val="671.2"/>
      <sheetName val="671.3"/>
      <sheetName val="671.4"/>
      <sheetName val="672.1"/>
      <sheetName val="672.2"/>
      <sheetName val="672.3"/>
      <sheetName val="672.4"/>
      <sheetName val="673.1"/>
      <sheetName val="673.2"/>
      <sheetName val="673.3"/>
      <sheetName val="673.3 (2)"/>
      <sheetName val="674.1"/>
      <sheetName val="674.2"/>
      <sheetName val="680.1"/>
      <sheetName val="680.2"/>
      <sheetName val="680.3"/>
      <sheetName val="681.1"/>
      <sheetName val="681.2"/>
      <sheetName val="681.3"/>
      <sheetName val="681.4"/>
      <sheetName val="682.1"/>
      <sheetName val="682.2"/>
      <sheetName val="682.3"/>
      <sheetName val="682.4"/>
      <sheetName val="683.1"/>
      <sheetName val="683.2"/>
      <sheetName val="683.3"/>
      <sheetName val="683.4"/>
      <sheetName val="683.5"/>
      <sheetName val="690.1"/>
      <sheetName val="700.1"/>
      <sheetName val="700.2"/>
      <sheetName val="700.3"/>
      <sheetName val="2_01_02(1)2"/>
      <sheetName val="2_01_02(2)2"/>
      <sheetName val="2_01_02(3)2"/>
      <sheetName val="2_01_03(1)2"/>
      <sheetName val="2_01_03(2)2"/>
      <sheetName val="2_01_03(3)2"/>
      <sheetName val="2_03_02(1)2"/>
      <sheetName val="2_03_02(2)2"/>
      <sheetName val="2_03_02(3)2"/>
      <sheetName val="2_03_03(1)2"/>
      <sheetName val="2_03_03(2)2"/>
      <sheetName val="2_03_03(3)2"/>
      <sheetName val="2_03_04(1)2"/>
      <sheetName val="2_03_04(2)2"/>
      <sheetName val="2_03_04(3)2"/>
      <sheetName val="2_03_05(1)2"/>
      <sheetName val="2_03_05(2)2"/>
      <sheetName val="2_03_05(3)2"/>
      <sheetName val="2_04_02(1)2"/>
      <sheetName val="2_04_02(2)2"/>
      <sheetName val="2_04_02(3)2"/>
      <sheetName val="2_04_03(1)2"/>
      <sheetName val="2_04_03(2)2"/>
      <sheetName val="2_04_03(3)2"/>
      <sheetName val="2_04_04(1)2"/>
      <sheetName val="2_04_04(2)2"/>
      <sheetName val="2_04_04(3)2"/>
      <sheetName val="1_05_01(1)2"/>
      <sheetName val="1_05_01(2)2"/>
      <sheetName val="1_05_01(3)2"/>
      <sheetName val="6_00_01(1)2"/>
      <sheetName val="6_00_01(2)2"/>
      <sheetName val="6_00_01(3)2"/>
      <sheetName val="6_00_02(1)2"/>
      <sheetName val="6_00_02(2)2"/>
      <sheetName val="6_00_02(3)2"/>
      <sheetName val="6_00_03(1)2"/>
      <sheetName val="6_00_03(2)2"/>
      <sheetName val="6_00_03(3)2"/>
      <sheetName val="6_00_04(1)2"/>
      <sheetName val="6_00_04(2)2"/>
      <sheetName val="6_00_04(3)2"/>
      <sheetName val="6_00_05(1)2"/>
      <sheetName val="6_00_05(2)2"/>
      <sheetName val="6_00_05(3)2"/>
      <sheetName val="6_02_01(1)2"/>
      <sheetName val="6_02_01(2)2"/>
      <sheetName val="6_02_01(3)2"/>
      <sheetName val="6_02_02(1)2"/>
      <sheetName val="6_02_02(2)2"/>
      <sheetName val="6_02_02(3)2"/>
      <sheetName val="6_02_03(1)2"/>
      <sheetName val="6_02_03(2)2"/>
      <sheetName val="6_02_03(3)2"/>
      <sheetName val="6_02_04(1)2"/>
      <sheetName val="6_02_04(2)2"/>
      <sheetName val="6_02_04(3)2"/>
      <sheetName val="6_02_05(1)2"/>
      <sheetName val="6_02_05(2)2"/>
      <sheetName val="6_02_05(3)2"/>
      <sheetName val="6_02_06(1)2"/>
      <sheetName val="6_02_06(2)2"/>
      <sheetName val="6_02_06(3)2"/>
      <sheetName val="6_02_07(1)2"/>
      <sheetName val="2_10_04(2)2"/>
      <sheetName val="2_10_04(3)2"/>
      <sheetName val="2_10_05(1)2"/>
      <sheetName val="2_10_05(2)2"/>
      <sheetName val="2_10_05(3)2"/>
      <sheetName val="2_10_06(1)2"/>
      <sheetName val="2_10_06(2)2"/>
      <sheetName val="2_10_06(3)2"/>
      <sheetName val="2_14_01(1)2"/>
      <sheetName val="2_14_01(2)2"/>
      <sheetName val="2_14_01(3)2"/>
      <sheetName val="2_14_02(1)2"/>
      <sheetName val="2_14_02(2)2"/>
      <sheetName val="2_14_02(3)2"/>
      <sheetName val="2_17_01(1)2"/>
      <sheetName val="2_17_01(2)2"/>
      <sheetName val="2_17_01(3)2"/>
      <sheetName val="2_17_02(1)2"/>
      <sheetName val="2_17_02(2)2"/>
      <sheetName val="2_17_02(3)2"/>
      <sheetName val="2_20_02(1)2"/>
      <sheetName val="2_20_02(2)2"/>
      <sheetName val="2_20_02(3)2"/>
      <sheetName val="2_21_01(1)2"/>
      <sheetName val="2_21_01(2)2"/>
      <sheetName val="2_21_01(3)2"/>
      <sheetName val="2_21_02(1)2"/>
      <sheetName val="2_21_02(2)2"/>
      <sheetName val="2_21_02(3)2"/>
      <sheetName val="2_21_03(1)2"/>
      <sheetName val="2_21_03(2)2"/>
      <sheetName val="2_21_03(3)2"/>
      <sheetName val="2_22_01(1)2"/>
      <sheetName val="2_22_01(2)2"/>
      <sheetName val="2_22_01(3)2"/>
      <sheetName val="2_23_01(1)2"/>
      <sheetName val="2_23_01(2)2"/>
      <sheetName val="2_23_01(3)2"/>
      <sheetName val="2_24_01(1)2"/>
      <sheetName val="2_24_01(2)2"/>
      <sheetName val="2_24_01(3)2"/>
      <sheetName val="2_25_01(1)2"/>
      <sheetName val="2_25_01(2)2"/>
      <sheetName val="2_25_01(3)2"/>
      <sheetName val="2_26_01(1)2"/>
      <sheetName val="2_26_01(2)2"/>
      <sheetName val="2_26_01(3)2"/>
      <sheetName val="3_01_01(1)2"/>
      <sheetName val="3_01_01(2)2"/>
      <sheetName val="3_01_01(3)2"/>
      <sheetName val="3_02_01(1)2"/>
      <sheetName val="3_02_01(2)2"/>
      <sheetName val="3_02_01(3)2"/>
      <sheetName val="3_03_02(1)2"/>
      <sheetName val="3_03_02(2)2"/>
      <sheetName val="3_03_02(3)2"/>
      <sheetName val="3_03_11(1)2"/>
      <sheetName val="3_03_11(2)2"/>
      <sheetName val="3_03_11(3)2"/>
      <sheetName val="3_08_05(1)2"/>
      <sheetName val="3_08_05(2)2"/>
      <sheetName val="3_08_05(3)2"/>
      <sheetName val="3_08_06(1)2"/>
      <sheetName val="3_08_06(2)2"/>
      <sheetName val="3_08_06(3)2"/>
      <sheetName val="4_01_01(1)2"/>
      <sheetName val="4_01_01(2)2"/>
      <sheetName val="4_01_01(3)2"/>
      <sheetName val="4_02_01(1)2"/>
      <sheetName val="4_02_01(2)2"/>
      <sheetName val="4_02_01(3)2"/>
      <sheetName val="4_03_01(1)2"/>
      <sheetName val="4_03_01(2)2"/>
      <sheetName val="4_03_01(3)2"/>
      <sheetName val="4_05_01(1)2"/>
      <sheetName val="4_05_01(2)2"/>
      <sheetName val="4_05_01(3)2"/>
      <sheetName val="1_01_01(1)2"/>
      <sheetName val="2_01_02(1)3"/>
      <sheetName val="2_01_02(2)3"/>
      <sheetName val="2_01_02(3)3"/>
      <sheetName val="2_01_03(1)3"/>
      <sheetName val="2_01_03(2)3"/>
      <sheetName val="2_01_03(3)3"/>
      <sheetName val="2_03_02(1)3"/>
      <sheetName val="2_03_02(2)3"/>
      <sheetName val="2_03_02(3)3"/>
      <sheetName val="2_03_03(1)3"/>
      <sheetName val="2_03_03(2)3"/>
      <sheetName val="2_03_03(3)3"/>
      <sheetName val="2_03_04(1)3"/>
      <sheetName val="2_03_04(2)3"/>
      <sheetName val="2_03_04(3)3"/>
      <sheetName val="2_03_05(1)3"/>
      <sheetName val="2_03_05(2)3"/>
      <sheetName val="2_03_05(3)3"/>
      <sheetName val="2_04_02(1)3"/>
      <sheetName val="2_04_02(2)3"/>
      <sheetName val="2_04_02(3)3"/>
      <sheetName val="2_04_03(1)3"/>
      <sheetName val="2_04_03(2)3"/>
      <sheetName val="2_04_03(3)3"/>
      <sheetName val="2_04_04(1)3"/>
      <sheetName val="2_04_04(2)3"/>
      <sheetName val="2_04_04(3)3"/>
      <sheetName val="1_05_01(1)3"/>
      <sheetName val="1_05_01(2)3"/>
      <sheetName val="1_05_01(3)3"/>
      <sheetName val="6_00_01(1)3"/>
      <sheetName val="6_00_01(2)3"/>
      <sheetName val="6_00_01(3)3"/>
      <sheetName val="6_00_02(1)3"/>
      <sheetName val="6_00_02(2)3"/>
      <sheetName val="6_00_02(3)3"/>
      <sheetName val="6_00_03(1)3"/>
      <sheetName val="6_00_03(2)3"/>
      <sheetName val="6_00_03(3)3"/>
      <sheetName val="6_00_04(1)3"/>
      <sheetName val="6_00_04(2)3"/>
      <sheetName val="6_00_04(3)3"/>
      <sheetName val="6_00_05(1)3"/>
      <sheetName val="6_00_05(2)3"/>
      <sheetName val="6_00_05(3)3"/>
      <sheetName val="6_02_01(1)3"/>
      <sheetName val="6_02_01(2)3"/>
      <sheetName val="6_02_01(3)3"/>
      <sheetName val="6_02_02(1)3"/>
      <sheetName val="6_02_02(2)3"/>
      <sheetName val="6_02_02(3)3"/>
      <sheetName val="6_02_03(1)3"/>
      <sheetName val="6_02_03(2)3"/>
      <sheetName val="6_02_03(3)3"/>
      <sheetName val="6_02_04(1)3"/>
      <sheetName val="6_02_04(2)3"/>
      <sheetName val="6_02_04(3)3"/>
      <sheetName val="6_02_05(1)3"/>
      <sheetName val="6_02_05(2)3"/>
      <sheetName val="6_02_05(3)3"/>
      <sheetName val="6_02_06(1)3"/>
      <sheetName val="6_02_06(2)3"/>
      <sheetName val="6_02_06(3)3"/>
      <sheetName val="6_02_07(1)3"/>
      <sheetName val="2_10_04(2)3"/>
      <sheetName val="2_10_04(3)3"/>
      <sheetName val="2_10_05(1)3"/>
      <sheetName val="2_10_05(2)3"/>
      <sheetName val="2_10_05(3)3"/>
      <sheetName val="2_10_06(1)3"/>
      <sheetName val="2_10_06(2)3"/>
      <sheetName val="2_10_06(3)3"/>
      <sheetName val="2_14_01(1)3"/>
      <sheetName val="2_14_01(2)3"/>
      <sheetName val="2_14_01(3)3"/>
      <sheetName val="2_14_02(1)3"/>
      <sheetName val="2_14_02(2)3"/>
      <sheetName val="2_14_02(3)3"/>
      <sheetName val="2_17_01(1)3"/>
      <sheetName val="2_17_01(2)3"/>
      <sheetName val="2_17_01(3)3"/>
      <sheetName val="2_17_02(1)3"/>
      <sheetName val="2_17_02(2)3"/>
      <sheetName val="2_17_02(3)3"/>
      <sheetName val="2_20_02(1)3"/>
      <sheetName val="2_20_02(2)3"/>
      <sheetName val="2_20_02(3)3"/>
      <sheetName val="2_21_01(1)3"/>
      <sheetName val="2_21_01(2)3"/>
      <sheetName val="2_21_01(3)3"/>
      <sheetName val="2_21_02(1)3"/>
      <sheetName val="2_21_02(2)3"/>
      <sheetName val="2_21_02(3)3"/>
      <sheetName val="2_21_03(1)3"/>
      <sheetName val="2_21_03(2)3"/>
      <sheetName val="2_21_03(3)3"/>
      <sheetName val="2_22_01(1)3"/>
      <sheetName val="2_22_01(2)3"/>
      <sheetName val="2_22_01(3)3"/>
      <sheetName val="2_23_01(1)3"/>
      <sheetName val="2_23_01(2)3"/>
      <sheetName val="2_23_01(3)3"/>
      <sheetName val="2_24_01(1)3"/>
      <sheetName val="2_24_01(2)3"/>
      <sheetName val="2_24_01(3)3"/>
      <sheetName val="2_25_01(1)3"/>
      <sheetName val="2_25_01(2)3"/>
      <sheetName val="2_25_01(3)3"/>
      <sheetName val="2_26_01(1)3"/>
      <sheetName val="2_26_01(2)3"/>
      <sheetName val="2_26_01(3)3"/>
      <sheetName val="3_01_01(1)3"/>
      <sheetName val="3_01_01(2)3"/>
      <sheetName val="3_01_01(3)3"/>
      <sheetName val="3_02_01(1)3"/>
      <sheetName val="3_02_01(2)3"/>
      <sheetName val="3_02_01(3)3"/>
      <sheetName val="3_03_02(1)3"/>
      <sheetName val="3_03_02(2)3"/>
      <sheetName val="3_03_02(3)3"/>
      <sheetName val="3_03_11(1)3"/>
      <sheetName val="3_03_11(2)3"/>
      <sheetName val="3_03_11(3)3"/>
      <sheetName val="3_08_05(1)3"/>
      <sheetName val="3_08_05(2)3"/>
      <sheetName val="3_08_05(3)3"/>
      <sheetName val="3_08_06(1)3"/>
      <sheetName val="3_08_06(2)3"/>
      <sheetName val="3_08_06(3)3"/>
      <sheetName val="4_01_01(1)3"/>
      <sheetName val="4_01_01(2)3"/>
      <sheetName val="4_01_01(3)3"/>
      <sheetName val="4_02_01(1)3"/>
      <sheetName val="4_02_01(2)3"/>
      <sheetName val="4_02_01(3)3"/>
      <sheetName val="4_03_01(1)3"/>
      <sheetName val="4_03_01(2)3"/>
      <sheetName val="4_03_01(3)3"/>
      <sheetName val="4_05_01(1)3"/>
      <sheetName val="4_05_01(2)3"/>
      <sheetName val="4_05_01(3)3"/>
      <sheetName val="1_01_01(1)3"/>
      <sheetName val="2_01_02(1)5"/>
      <sheetName val="2_01_02(2)5"/>
      <sheetName val="2_01_02(3)5"/>
      <sheetName val="2_01_03(1)5"/>
      <sheetName val="2_01_03(2)5"/>
      <sheetName val="2_01_03(3)5"/>
      <sheetName val="2_03_02(1)5"/>
      <sheetName val="2_03_02(2)5"/>
      <sheetName val="2_03_02(3)5"/>
      <sheetName val="2_03_03(1)5"/>
      <sheetName val="2_03_03(2)5"/>
      <sheetName val="2_03_03(3)5"/>
      <sheetName val="2_03_04(1)5"/>
      <sheetName val="2_03_04(2)5"/>
      <sheetName val="2_03_04(3)5"/>
      <sheetName val="2_03_05(1)5"/>
      <sheetName val="2_03_05(2)5"/>
      <sheetName val="2_03_05(3)5"/>
      <sheetName val="2_04_02(1)5"/>
      <sheetName val="2_04_02(2)5"/>
      <sheetName val="2_04_02(3)5"/>
      <sheetName val="2_04_03(1)5"/>
      <sheetName val="2_04_03(2)5"/>
      <sheetName val="2_04_03(3)5"/>
      <sheetName val="2_04_04(1)5"/>
      <sheetName val="2_04_04(2)5"/>
      <sheetName val="2_04_04(3)5"/>
      <sheetName val="1_05_01(1)5"/>
      <sheetName val="1_05_01(2)5"/>
      <sheetName val="1_05_01(3)5"/>
      <sheetName val="6_00_01(1)5"/>
      <sheetName val="6_00_01(2)5"/>
      <sheetName val="6_00_01(3)5"/>
      <sheetName val="6_00_02(1)5"/>
      <sheetName val="6_00_02(2)5"/>
      <sheetName val="6_00_02(3)5"/>
      <sheetName val="6_00_03(1)5"/>
      <sheetName val="6_00_03(2)5"/>
      <sheetName val="6_00_03(3)5"/>
      <sheetName val="6_00_04(1)5"/>
      <sheetName val="6_00_04(2)5"/>
      <sheetName val="6_00_04(3)5"/>
      <sheetName val="6_00_05(1)5"/>
      <sheetName val="6_00_05(2)5"/>
      <sheetName val="6_00_05(3)5"/>
      <sheetName val="6_02_01(1)5"/>
      <sheetName val="6_02_01(2)5"/>
      <sheetName val="6_02_01(3)5"/>
      <sheetName val="6_02_02(1)5"/>
      <sheetName val="6_02_02(2)5"/>
      <sheetName val="6_02_02(3)5"/>
      <sheetName val="6_02_03(1)5"/>
      <sheetName val="6_02_03(2)5"/>
      <sheetName val="6_02_03(3)5"/>
      <sheetName val="6_02_04(1)5"/>
      <sheetName val="6_02_04(2)5"/>
      <sheetName val="6_02_04(3)5"/>
      <sheetName val="6_02_05(1)5"/>
      <sheetName val="6_02_05(2)5"/>
      <sheetName val="6_02_05(3)5"/>
      <sheetName val="6_02_06(1)5"/>
      <sheetName val="6_02_06(2)5"/>
      <sheetName val="6_02_06(3)5"/>
      <sheetName val="6_02_07(1)5"/>
      <sheetName val="2_10_04(2)5"/>
      <sheetName val="2_10_04(3)5"/>
      <sheetName val="2_10_05(1)5"/>
      <sheetName val="2_10_05(2)5"/>
      <sheetName val="2_10_05(3)5"/>
      <sheetName val="2_10_06(1)5"/>
      <sheetName val="2_10_06(2)5"/>
      <sheetName val="2_10_06(3)5"/>
      <sheetName val="2_14_01(1)5"/>
      <sheetName val="2_14_01(2)5"/>
      <sheetName val="2_14_01(3)5"/>
      <sheetName val="2_14_02(1)5"/>
      <sheetName val="2_14_02(2)5"/>
      <sheetName val="2_14_02(3)5"/>
      <sheetName val="2_17_01(1)5"/>
      <sheetName val="2_17_01(2)5"/>
      <sheetName val="2_17_01(3)5"/>
      <sheetName val="2_17_02(1)5"/>
      <sheetName val="2_17_02(2)5"/>
      <sheetName val="2_17_02(3)5"/>
      <sheetName val="2_20_02(1)5"/>
      <sheetName val="2_20_02(2)5"/>
      <sheetName val="2_20_02(3)5"/>
      <sheetName val="2_21_01(1)5"/>
      <sheetName val="2_21_01(2)5"/>
      <sheetName val="2_21_01(3)5"/>
      <sheetName val="2_21_02(1)5"/>
      <sheetName val="2_21_02(2)5"/>
      <sheetName val="2_21_02(3)5"/>
      <sheetName val="2_21_03(1)5"/>
      <sheetName val="2_21_03(2)5"/>
      <sheetName val="2_21_03(3)5"/>
      <sheetName val="2_22_01(1)5"/>
      <sheetName val="2_22_01(2)5"/>
      <sheetName val="2_22_01(3)5"/>
      <sheetName val="2_23_01(1)5"/>
      <sheetName val="2_23_01(2)5"/>
      <sheetName val="2_23_01(3)5"/>
      <sheetName val="2_24_01(1)5"/>
      <sheetName val="2_24_01(2)5"/>
      <sheetName val="2_24_01(3)5"/>
      <sheetName val="2_25_01(1)5"/>
      <sheetName val="2_25_01(2)5"/>
      <sheetName val="2_25_01(3)5"/>
      <sheetName val="2_26_01(1)5"/>
      <sheetName val="2_26_01(2)5"/>
      <sheetName val="2_26_01(3)5"/>
      <sheetName val="3_01_01(1)5"/>
      <sheetName val="3_01_01(2)5"/>
      <sheetName val="3_01_01(3)5"/>
      <sheetName val="3_02_01(1)5"/>
      <sheetName val="3_02_01(2)5"/>
      <sheetName val="3_02_01(3)5"/>
      <sheetName val="3_03_02(1)5"/>
      <sheetName val="3_03_02(2)5"/>
      <sheetName val="3_03_02(3)5"/>
      <sheetName val="3_03_11(1)5"/>
      <sheetName val="3_03_11(2)5"/>
      <sheetName val="3_03_11(3)5"/>
      <sheetName val="3_08_05(1)5"/>
      <sheetName val="3_08_05(2)5"/>
      <sheetName val="3_08_05(3)5"/>
      <sheetName val="3_08_06(1)5"/>
      <sheetName val="3_08_06(2)5"/>
      <sheetName val="3_08_06(3)5"/>
      <sheetName val="4_01_01(1)5"/>
      <sheetName val="4_01_01(2)5"/>
      <sheetName val="4_01_01(3)5"/>
      <sheetName val="4_02_01(1)5"/>
      <sheetName val="4_02_01(2)5"/>
      <sheetName val="4_02_01(3)5"/>
      <sheetName val="4_03_01(1)5"/>
      <sheetName val="4_03_01(2)5"/>
      <sheetName val="4_03_01(3)5"/>
      <sheetName val="4_05_01(1)5"/>
      <sheetName val="4_05_01(2)5"/>
      <sheetName val="4_05_01(3)5"/>
      <sheetName val="1_01_01(1)5"/>
      <sheetName val="2_01_02(1)4"/>
      <sheetName val="2_01_02(2)4"/>
      <sheetName val="2_01_02(3)4"/>
      <sheetName val="2_01_03(1)4"/>
      <sheetName val="2_01_03(2)4"/>
      <sheetName val="2_01_03(3)4"/>
      <sheetName val="2_03_02(1)4"/>
      <sheetName val="2_03_02(2)4"/>
      <sheetName val="2_03_02(3)4"/>
      <sheetName val="2_03_03(1)4"/>
      <sheetName val="2_03_03(2)4"/>
      <sheetName val="2_03_03(3)4"/>
      <sheetName val="2_03_04(1)4"/>
      <sheetName val="2_03_04(2)4"/>
      <sheetName val="2_03_04(3)4"/>
      <sheetName val="2_03_05(1)4"/>
      <sheetName val="2_03_05(2)4"/>
      <sheetName val="2_03_05(3)4"/>
      <sheetName val="2_04_02(1)4"/>
      <sheetName val="2_04_02(2)4"/>
      <sheetName val="2_04_02(3)4"/>
      <sheetName val="2_04_03(1)4"/>
      <sheetName val="2_04_03(2)4"/>
      <sheetName val="2_04_03(3)4"/>
      <sheetName val="2_04_04(1)4"/>
      <sheetName val="2_04_04(2)4"/>
      <sheetName val="2_04_04(3)4"/>
      <sheetName val="1_05_01(1)4"/>
      <sheetName val="1_05_01(2)4"/>
      <sheetName val="1_05_01(3)4"/>
      <sheetName val="6_00_01(1)4"/>
      <sheetName val="6_00_01(2)4"/>
      <sheetName val="6_00_01(3)4"/>
      <sheetName val="6_00_02(1)4"/>
      <sheetName val="6_00_02(2)4"/>
      <sheetName val="6_00_02(3)4"/>
      <sheetName val="6_00_03(1)4"/>
      <sheetName val="6_00_03(2)4"/>
      <sheetName val="6_00_03(3)4"/>
      <sheetName val="6_00_04(1)4"/>
      <sheetName val="6_00_04(2)4"/>
      <sheetName val="6_00_04(3)4"/>
      <sheetName val="6_00_05(1)4"/>
      <sheetName val="6_00_05(2)4"/>
      <sheetName val="6_00_05(3)4"/>
      <sheetName val="6_02_01(1)4"/>
      <sheetName val="6_02_01(2)4"/>
      <sheetName val="6_02_01(3)4"/>
      <sheetName val="6_02_02(1)4"/>
      <sheetName val="6_02_02(2)4"/>
      <sheetName val="6_02_02(3)4"/>
      <sheetName val="6_02_03(1)4"/>
      <sheetName val="6_02_03(2)4"/>
      <sheetName val="6_02_03(3)4"/>
      <sheetName val="6_02_04(1)4"/>
      <sheetName val="6_02_04(2)4"/>
      <sheetName val="6_02_04(3)4"/>
      <sheetName val="6_02_05(1)4"/>
      <sheetName val="6_02_05(2)4"/>
      <sheetName val="6_02_05(3)4"/>
      <sheetName val="6_02_06(1)4"/>
      <sheetName val="6_02_06(2)4"/>
      <sheetName val="6_02_06(3)4"/>
      <sheetName val="6_02_07(1)4"/>
      <sheetName val="2_10_04(2)4"/>
      <sheetName val="2_10_04(3)4"/>
      <sheetName val="2_10_05(1)4"/>
      <sheetName val="2_10_05(2)4"/>
      <sheetName val="2_10_05(3)4"/>
      <sheetName val="2_10_06(1)4"/>
      <sheetName val="2_10_06(2)4"/>
      <sheetName val="2_10_06(3)4"/>
      <sheetName val="2_14_01(1)4"/>
      <sheetName val="2_14_01(2)4"/>
      <sheetName val="2_14_01(3)4"/>
      <sheetName val="2_14_02(1)4"/>
      <sheetName val="2_14_02(2)4"/>
      <sheetName val="2_14_02(3)4"/>
      <sheetName val="2_17_01(1)4"/>
      <sheetName val="2_17_01(2)4"/>
      <sheetName val="2_17_01(3)4"/>
      <sheetName val="2_17_02(1)4"/>
      <sheetName val="2_17_02(2)4"/>
      <sheetName val="2_17_02(3)4"/>
      <sheetName val="2_20_02(1)4"/>
      <sheetName val="2_20_02(2)4"/>
      <sheetName val="2_20_02(3)4"/>
      <sheetName val="2_21_01(1)4"/>
      <sheetName val="2_21_01(2)4"/>
      <sheetName val="2_21_01(3)4"/>
      <sheetName val="2_21_02(1)4"/>
      <sheetName val="2_21_02(2)4"/>
      <sheetName val="2_21_02(3)4"/>
      <sheetName val="2_21_03(1)4"/>
      <sheetName val="2_21_03(2)4"/>
      <sheetName val="2_21_03(3)4"/>
      <sheetName val="2_22_01(1)4"/>
      <sheetName val="2_22_01(2)4"/>
      <sheetName val="2_22_01(3)4"/>
      <sheetName val="2_23_01(1)4"/>
      <sheetName val="2_23_01(2)4"/>
      <sheetName val="2_23_01(3)4"/>
      <sheetName val="2_24_01(1)4"/>
      <sheetName val="2_24_01(2)4"/>
      <sheetName val="2_24_01(3)4"/>
      <sheetName val="2_25_01(1)4"/>
      <sheetName val="2_25_01(2)4"/>
      <sheetName val="2_25_01(3)4"/>
      <sheetName val="2_26_01(1)4"/>
      <sheetName val="2_26_01(2)4"/>
      <sheetName val="2_26_01(3)4"/>
      <sheetName val="3_01_01(1)4"/>
      <sheetName val="3_01_01(2)4"/>
      <sheetName val="3_01_01(3)4"/>
      <sheetName val="3_02_01(1)4"/>
      <sheetName val="3_02_01(2)4"/>
      <sheetName val="3_02_01(3)4"/>
      <sheetName val="3_03_02(1)4"/>
      <sheetName val="3_03_02(2)4"/>
      <sheetName val="3_03_02(3)4"/>
      <sheetName val="3_03_11(1)4"/>
      <sheetName val="3_03_11(2)4"/>
      <sheetName val="3_03_11(3)4"/>
      <sheetName val="3_08_05(1)4"/>
      <sheetName val="3_08_05(2)4"/>
      <sheetName val="3_08_05(3)4"/>
      <sheetName val="3_08_06(1)4"/>
      <sheetName val="3_08_06(2)4"/>
      <sheetName val="3_08_06(3)4"/>
      <sheetName val="4_01_01(1)4"/>
      <sheetName val="4_01_01(2)4"/>
      <sheetName val="4_01_01(3)4"/>
      <sheetName val="4_02_01(1)4"/>
      <sheetName val="4_02_01(2)4"/>
      <sheetName val="4_02_01(3)4"/>
      <sheetName val="4_03_01(1)4"/>
      <sheetName val="4_03_01(2)4"/>
      <sheetName val="4_03_01(3)4"/>
      <sheetName val="4_05_01(1)4"/>
      <sheetName val="4_05_01(2)4"/>
      <sheetName val="4_05_01(3)4"/>
      <sheetName val="1_01_01(1)4"/>
      <sheetName val="2_01_02(1)6"/>
      <sheetName val="2_01_02(2)6"/>
      <sheetName val="2_01_02(3)6"/>
      <sheetName val="2_01_03(1)6"/>
      <sheetName val="2_01_03(2)6"/>
      <sheetName val="2_01_03(3)6"/>
      <sheetName val="2_03_02(1)6"/>
      <sheetName val="2_03_02(2)6"/>
      <sheetName val="2_03_02(3)6"/>
      <sheetName val="2_03_03(1)6"/>
      <sheetName val="2_03_03(2)6"/>
      <sheetName val="2_03_03(3)6"/>
      <sheetName val="2_03_04(1)6"/>
      <sheetName val="2_03_04(2)6"/>
      <sheetName val="2_03_04(3)6"/>
      <sheetName val="2_03_05(1)6"/>
      <sheetName val="2_03_05(2)6"/>
      <sheetName val="2_03_05(3)6"/>
      <sheetName val="2_04_02(1)6"/>
      <sheetName val="2_04_02(2)6"/>
      <sheetName val="2_04_02(3)6"/>
      <sheetName val="2_04_03(1)6"/>
      <sheetName val="2_04_03(2)6"/>
      <sheetName val="2_04_03(3)6"/>
      <sheetName val="2_04_04(1)6"/>
      <sheetName val="2_04_04(2)6"/>
      <sheetName val="2_04_04(3)6"/>
      <sheetName val="1_05_01(1)6"/>
      <sheetName val="1_05_01(2)6"/>
      <sheetName val="1_05_01(3)6"/>
      <sheetName val="6_00_01(1)6"/>
      <sheetName val="6_00_01(2)6"/>
      <sheetName val="6_00_01(3)6"/>
      <sheetName val="6_00_02(1)6"/>
      <sheetName val="6_00_02(2)6"/>
      <sheetName val="6_00_02(3)6"/>
      <sheetName val="6_00_03(1)6"/>
      <sheetName val="6_00_03(2)6"/>
      <sheetName val="6_00_03(3)6"/>
      <sheetName val="6_00_04(1)6"/>
      <sheetName val="6_00_04(2)6"/>
      <sheetName val="6_00_04(3)6"/>
      <sheetName val="6_00_05(1)6"/>
      <sheetName val="6_00_05(2)6"/>
      <sheetName val="6_00_05(3)6"/>
      <sheetName val="6_02_01(1)6"/>
      <sheetName val="6_02_01(2)6"/>
      <sheetName val="6_02_01(3)6"/>
      <sheetName val="6_02_02(1)6"/>
      <sheetName val="6_02_02(2)6"/>
      <sheetName val="6_02_02(3)6"/>
      <sheetName val="6_02_03(1)6"/>
      <sheetName val="6_02_03(2)6"/>
      <sheetName val="6_02_03(3)6"/>
      <sheetName val="6_02_04(1)6"/>
      <sheetName val="6_02_04(2)6"/>
      <sheetName val="6_02_04(3)6"/>
      <sheetName val="6_02_05(1)6"/>
      <sheetName val="6_02_05(2)6"/>
      <sheetName val="6_02_05(3)6"/>
      <sheetName val="6_02_06(1)6"/>
      <sheetName val="6_02_06(2)6"/>
      <sheetName val="6_02_06(3)6"/>
      <sheetName val="6_02_07(1)6"/>
      <sheetName val="2_10_04(2)6"/>
      <sheetName val="2_10_04(3)6"/>
      <sheetName val="2_10_05(1)6"/>
      <sheetName val="2_10_05(2)6"/>
      <sheetName val="2_10_05(3)6"/>
      <sheetName val="2_10_06(1)6"/>
      <sheetName val="2_10_06(2)6"/>
      <sheetName val="2_10_06(3)6"/>
      <sheetName val="2_14_01(1)6"/>
      <sheetName val="2_14_01(2)6"/>
      <sheetName val="2_14_01(3)6"/>
      <sheetName val="2_14_02(1)6"/>
      <sheetName val="2_14_02(2)6"/>
      <sheetName val="2_14_02(3)6"/>
      <sheetName val="2_17_01(1)6"/>
      <sheetName val="2_17_01(2)6"/>
      <sheetName val="2_17_01(3)6"/>
      <sheetName val="2_17_02(1)6"/>
      <sheetName val="2_17_02(2)6"/>
      <sheetName val="2_17_02(3)6"/>
      <sheetName val="2_20_02(1)6"/>
      <sheetName val="2_20_02(2)6"/>
      <sheetName val="2_20_02(3)6"/>
      <sheetName val="2_21_01(1)6"/>
      <sheetName val="2_21_01(2)6"/>
      <sheetName val="2_21_01(3)6"/>
      <sheetName val="2_21_02(1)6"/>
      <sheetName val="2_21_02(2)6"/>
      <sheetName val="2_21_02(3)6"/>
      <sheetName val="2_21_03(1)6"/>
      <sheetName val="2_21_03(2)6"/>
      <sheetName val="2_21_03(3)6"/>
      <sheetName val="2_22_01(1)6"/>
      <sheetName val="2_22_01(2)6"/>
      <sheetName val="2_22_01(3)6"/>
      <sheetName val="2_23_01(1)6"/>
      <sheetName val="2_23_01(2)6"/>
      <sheetName val="2_23_01(3)6"/>
      <sheetName val="2_24_01(1)6"/>
      <sheetName val="2_24_01(2)6"/>
      <sheetName val="2_24_01(3)6"/>
      <sheetName val="2_25_01(1)6"/>
      <sheetName val="2_25_01(2)6"/>
      <sheetName val="2_25_01(3)6"/>
      <sheetName val="2_26_01(1)6"/>
      <sheetName val="2_26_01(2)6"/>
      <sheetName val="2_26_01(3)6"/>
      <sheetName val="3_01_01(1)6"/>
      <sheetName val="3_01_01(2)6"/>
      <sheetName val="3_01_01(3)6"/>
      <sheetName val="3_02_01(1)6"/>
      <sheetName val="3_02_01(2)6"/>
      <sheetName val="3_02_01(3)6"/>
      <sheetName val="3_03_02(1)6"/>
      <sheetName val="3_03_02(2)6"/>
      <sheetName val="3_03_02(3)6"/>
      <sheetName val="3_03_11(1)6"/>
      <sheetName val="3_03_11(2)6"/>
      <sheetName val="3_03_11(3)6"/>
      <sheetName val="3_08_05(1)6"/>
      <sheetName val="3_08_05(2)6"/>
      <sheetName val="3_08_05(3)6"/>
      <sheetName val="3_08_06(1)6"/>
      <sheetName val="3_08_06(2)6"/>
      <sheetName val="3_08_06(3)6"/>
      <sheetName val="4_01_01(1)6"/>
      <sheetName val="4_01_01(2)6"/>
      <sheetName val="4_01_01(3)6"/>
      <sheetName val="4_02_01(1)6"/>
      <sheetName val="4_02_01(2)6"/>
      <sheetName val="4_02_01(3)6"/>
      <sheetName val="4_03_01(1)6"/>
      <sheetName val="4_03_01(2)6"/>
      <sheetName val="4_03_01(3)6"/>
      <sheetName val="4_05_01(1)6"/>
      <sheetName val="4_05_01(2)6"/>
      <sheetName val="4_05_01(3)6"/>
      <sheetName val="1_01_01(1)6"/>
      <sheetName val="A__P__U_2"/>
      <sheetName val="2_01_02(1)7"/>
      <sheetName val="2_01_02(2)7"/>
      <sheetName val="2_01_02(3)7"/>
      <sheetName val="2_01_03(1)7"/>
      <sheetName val="2_01_03(2)7"/>
      <sheetName val="2_01_03(3)7"/>
      <sheetName val="2_03_02(1)7"/>
      <sheetName val="2_03_02(2)7"/>
      <sheetName val="2_03_02(3)7"/>
      <sheetName val="2_03_03(1)7"/>
      <sheetName val="2_03_03(2)7"/>
      <sheetName val="2_03_03(3)7"/>
      <sheetName val="2_03_04(1)7"/>
      <sheetName val="2_03_04(2)7"/>
      <sheetName val="2_03_04(3)7"/>
      <sheetName val="2_03_05(1)7"/>
      <sheetName val="2_03_05(2)7"/>
      <sheetName val="2_03_05(3)7"/>
      <sheetName val="2_04_02(1)7"/>
      <sheetName val="2_04_02(2)7"/>
      <sheetName val="2_04_02(3)7"/>
      <sheetName val="2_04_03(1)7"/>
      <sheetName val="2_04_03(2)7"/>
      <sheetName val="2_04_03(3)7"/>
      <sheetName val="2_04_04(1)7"/>
      <sheetName val="2_04_04(2)7"/>
      <sheetName val="2_04_04(3)7"/>
      <sheetName val="1_05_01(1)7"/>
      <sheetName val="1_05_01(2)7"/>
      <sheetName val="1_05_01(3)7"/>
      <sheetName val="6_00_01(1)7"/>
      <sheetName val="6_00_01(2)7"/>
      <sheetName val="6_00_01(3)7"/>
      <sheetName val="6_00_02(1)7"/>
      <sheetName val="6_00_02(2)7"/>
      <sheetName val="6_00_02(3)7"/>
      <sheetName val="6_00_03(1)7"/>
      <sheetName val="6_00_03(2)7"/>
      <sheetName val="6_00_03(3)7"/>
      <sheetName val="6_00_04(1)7"/>
      <sheetName val="6_00_04(2)7"/>
      <sheetName val="6_00_04(3)7"/>
      <sheetName val="6_00_05(1)7"/>
      <sheetName val="6_00_05(2)7"/>
      <sheetName val="6_00_05(3)7"/>
      <sheetName val="6_02_01(1)7"/>
      <sheetName val="6_02_01(2)7"/>
      <sheetName val="6_02_01(3)7"/>
      <sheetName val="6_02_02(1)7"/>
      <sheetName val="6_02_02(2)7"/>
      <sheetName val="6_02_02(3)7"/>
      <sheetName val="6_02_03(1)7"/>
      <sheetName val="6_02_03(2)7"/>
      <sheetName val="6_02_03(3)7"/>
      <sheetName val="6_02_04(1)7"/>
      <sheetName val="6_02_04(2)7"/>
      <sheetName val="6_02_04(3)7"/>
      <sheetName val="6_02_05(1)7"/>
      <sheetName val="6_02_05(2)7"/>
      <sheetName val="6_02_05(3)7"/>
      <sheetName val="6_02_06(1)7"/>
      <sheetName val="6_02_06(2)7"/>
      <sheetName val="6_02_06(3)7"/>
      <sheetName val="6_02_07(1)7"/>
      <sheetName val="2_10_04(2)7"/>
      <sheetName val="2_10_04(3)7"/>
      <sheetName val="2_10_05(1)7"/>
      <sheetName val="2_10_05(2)7"/>
      <sheetName val="2_10_05(3)7"/>
      <sheetName val="2_10_06(1)7"/>
      <sheetName val="2_10_06(2)7"/>
      <sheetName val="2_10_06(3)7"/>
      <sheetName val="2_14_01(1)7"/>
      <sheetName val="2_14_01(2)7"/>
      <sheetName val="2_14_01(3)7"/>
      <sheetName val="2_14_02(1)7"/>
      <sheetName val="2_14_02(2)7"/>
      <sheetName val="2_14_02(3)7"/>
      <sheetName val="2_17_01(1)7"/>
      <sheetName val="2_17_01(2)7"/>
      <sheetName val="2_17_01(3)7"/>
      <sheetName val="2_17_02(1)7"/>
      <sheetName val="2_17_02(2)7"/>
      <sheetName val="2_17_02(3)7"/>
      <sheetName val="2_20_02(1)7"/>
      <sheetName val="2_20_02(2)7"/>
      <sheetName val="2_20_02(3)7"/>
      <sheetName val="2_21_01(1)7"/>
      <sheetName val="2_21_01(2)7"/>
      <sheetName val="2_21_01(3)7"/>
      <sheetName val="2_21_02(1)7"/>
      <sheetName val="2_21_02(2)7"/>
      <sheetName val="2_21_02(3)7"/>
      <sheetName val="2_21_03(1)7"/>
      <sheetName val="2_21_03(2)7"/>
      <sheetName val="2_21_03(3)7"/>
      <sheetName val="2_22_01(1)7"/>
      <sheetName val="2_22_01(2)7"/>
      <sheetName val="2_22_01(3)7"/>
      <sheetName val="2_23_01(1)7"/>
      <sheetName val="2_23_01(2)7"/>
      <sheetName val="2_23_01(3)7"/>
      <sheetName val="2_24_01(1)7"/>
      <sheetName val="2_24_01(2)7"/>
      <sheetName val="2_24_01(3)7"/>
      <sheetName val="2_25_01(1)7"/>
      <sheetName val="2_25_01(2)7"/>
      <sheetName val="2_25_01(3)7"/>
      <sheetName val="2_26_01(1)7"/>
      <sheetName val="2_26_01(2)7"/>
      <sheetName val="2_26_01(3)7"/>
      <sheetName val="3_01_01(1)7"/>
      <sheetName val="3_01_01(2)7"/>
      <sheetName val="3_01_01(3)7"/>
      <sheetName val="3_02_01(1)7"/>
      <sheetName val="3_02_01(2)7"/>
      <sheetName val="3_02_01(3)7"/>
      <sheetName val="3_03_02(1)7"/>
      <sheetName val="3_03_02(2)7"/>
      <sheetName val="3_03_02(3)7"/>
      <sheetName val="3_03_11(1)7"/>
      <sheetName val="3_03_11(2)7"/>
      <sheetName val="3_03_11(3)7"/>
      <sheetName val="3_08_05(1)7"/>
      <sheetName val="3_08_05(2)7"/>
      <sheetName val="3_08_05(3)7"/>
      <sheetName val="3_08_06(1)7"/>
      <sheetName val="3_08_06(2)7"/>
      <sheetName val="3_08_06(3)7"/>
      <sheetName val="4_01_01(1)7"/>
      <sheetName val="4_01_01(2)7"/>
      <sheetName val="4_01_01(3)7"/>
      <sheetName val="4_02_01(1)7"/>
      <sheetName val="4_02_01(2)7"/>
      <sheetName val="4_02_01(3)7"/>
      <sheetName val="4_03_01(1)7"/>
      <sheetName val="4_03_01(2)7"/>
      <sheetName val="4_03_01(3)7"/>
      <sheetName val="4_05_01(1)7"/>
      <sheetName val="4_05_01(2)7"/>
      <sheetName val="4_05_01(3)7"/>
      <sheetName val="1_01_01(1)7"/>
      <sheetName val="A__P__U_3"/>
      <sheetName val="GENERAL"/>
      <sheetName val="Hoja6"/>
      <sheetName val="RESUMEN"/>
      <sheetName val="221,1"/>
      <sheetName val="221,1p"/>
      <sheetName val="230,1P"/>
      <sheetName val="2P"/>
      <sheetName val="420,2"/>
      <sheetName val="421.1 "/>
      <sheetName val="630.3 (2)"/>
      <sheetName val="630.4P"/>
      <sheetName val="630.6"/>
      <sheetName val="630.7"/>
      <sheetName val="632.1P"/>
      <sheetName val="632.2P "/>
      <sheetName val="632.3P  "/>
      <sheetName val="661.1"/>
      <sheetName val="642 "/>
      <sheetName val="663,1P"/>
      <sheetName val="671.1 (2)"/>
      <sheetName val="673.2 (2)"/>
      <sheetName val="800.2"/>
      <sheetName val="810.2"/>
      <sheetName val="730.1"/>
      <sheetName val="900.2"/>
      <sheetName val="450.3P "/>
      <sheetName val="340P "/>
      <sheetName val="220.1P"/>
      <sheetName val="2001,1p"/>
      <sheetName val="200,1,2p"/>
      <sheetName val="200,1,3p "/>
      <sheetName val="200,1,4p  "/>
      <sheetName val="220.1P (2)"/>
      <sheetName val="630.4.2P"/>
      <sheetName val="630.4.2P (2)"/>
      <sheetName val="630.4.3P"/>
      <sheetName val="600.1P"/>
      <sheetName val="663"/>
      <sheetName val="690,1p"/>
      <sheetName val="460,1P"/>
      <sheetName val="642"/>
      <sheetName val="730.2"/>
      <sheetName val="740.1"/>
      <sheetName val="900.2 (1)"/>
      <sheetName val="621.1.2"/>
      <sheetName val="683.4P"/>
      <sheetName val="683.1P"/>
      <sheetName val="3P "/>
      <sheetName val="683.3P"/>
      <sheetName val="673.1P"/>
      <sheetName val="PNP 4.7"/>
      <sheetName val="201,7p"/>
      <sheetName val="TRIPLE"/>
      <sheetName val="673.2P "/>
      <sheetName val="623.1P"/>
      <sheetName val="621.1.3"/>
      <sheetName val="220.2P"/>
      <sheetName val="683.4P "/>
      <sheetName val="683.3P (2)"/>
      <sheetName val="683.4P  (2)"/>
      <sheetName val="683.5P  "/>
      <sheetName val="4P"/>
      <sheetName val="Hoja5"/>
      <sheetName val="642.2P"/>
      <sheetName val="641,1"/>
      <sheetName val="Hoja4"/>
      <sheetName val="INT 17"/>
      <sheetName val="INT 18"/>
      <sheetName val="2_01_02(1)8"/>
      <sheetName val="2_01_02(2)8"/>
      <sheetName val="2_01_02(3)8"/>
      <sheetName val="2_01_03(1)8"/>
      <sheetName val="2_01_03(2)8"/>
      <sheetName val="2_01_03(3)8"/>
      <sheetName val="2_03_02(1)8"/>
      <sheetName val="2_03_02(2)8"/>
      <sheetName val="2_03_02(3)8"/>
      <sheetName val="2_03_03(1)8"/>
      <sheetName val="2_03_03(2)8"/>
      <sheetName val="2_03_03(3)8"/>
      <sheetName val="2_03_04(1)8"/>
      <sheetName val="2_03_04(2)8"/>
      <sheetName val="2_03_04(3)8"/>
      <sheetName val="2_03_05(1)8"/>
      <sheetName val="2_03_05(2)8"/>
      <sheetName val="2_03_05(3)8"/>
      <sheetName val="2_04_02(1)8"/>
      <sheetName val="2_04_02(2)8"/>
      <sheetName val="2_04_02(3)8"/>
      <sheetName val="2_04_03(1)8"/>
      <sheetName val="2_04_03(2)8"/>
      <sheetName val="2_04_03(3)8"/>
      <sheetName val="2_04_04(1)8"/>
      <sheetName val="2_04_04(2)8"/>
      <sheetName val="2_04_04(3)8"/>
      <sheetName val="1_05_01(1)8"/>
      <sheetName val="1_05_01(2)8"/>
      <sheetName val="1_05_01(3)8"/>
      <sheetName val="6_00_01(1)8"/>
      <sheetName val="6_00_01(2)8"/>
      <sheetName val="6_00_01(3)8"/>
      <sheetName val="6_00_02(1)8"/>
      <sheetName val="6_00_02(2)8"/>
      <sheetName val="6_00_02(3)8"/>
      <sheetName val="6_00_03(1)8"/>
      <sheetName val="6_00_03(2)8"/>
      <sheetName val="6_00_03(3)8"/>
      <sheetName val="6_00_04(1)8"/>
      <sheetName val="6_00_04(2)8"/>
      <sheetName val="6_00_04(3)8"/>
      <sheetName val="6_00_05(1)8"/>
      <sheetName val="6_00_05(2)8"/>
      <sheetName val="6_00_05(3)8"/>
      <sheetName val="6_02_01(1)8"/>
      <sheetName val="6_02_01(2)8"/>
      <sheetName val="6_02_01(3)8"/>
      <sheetName val="6_02_02(1)8"/>
      <sheetName val="6_02_02(2)8"/>
      <sheetName val="6_02_02(3)8"/>
      <sheetName val="6_02_03(1)8"/>
      <sheetName val="6_02_03(2)8"/>
      <sheetName val="6_02_03(3)8"/>
      <sheetName val="6_02_04(1)8"/>
      <sheetName val="6_02_04(2)8"/>
      <sheetName val="6_02_04(3)8"/>
      <sheetName val="6_02_05(1)8"/>
      <sheetName val="6_02_05(2)8"/>
      <sheetName val="6_02_05(3)8"/>
      <sheetName val="6_02_06(1)8"/>
      <sheetName val="6_02_06(2)8"/>
      <sheetName val="6_02_06(3)8"/>
      <sheetName val="6_02_07(1)8"/>
      <sheetName val="2_10_04(2)8"/>
      <sheetName val="2_10_04(3)8"/>
      <sheetName val="2_10_05(1)8"/>
      <sheetName val="2_10_05(2)8"/>
      <sheetName val="2_10_05(3)8"/>
      <sheetName val="2_10_06(1)8"/>
      <sheetName val="2_10_06(2)8"/>
      <sheetName val="2_10_06(3)8"/>
      <sheetName val="2_14_01(1)8"/>
      <sheetName val="2_14_01(2)8"/>
      <sheetName val="2_14_01(3)8"/>
      <sheetName val="2_14_02(1)8"/>
      <sheetName val="2_14_02(2)8"/>
      <sheetName val="2_14_02(3)8"/>
      <sheetName val="2_17_01(1)8"/>
      <sheetName val="2_17_01(2)8"/>
      <sheetName val="2_17_01(3)8"/>
      <sheetName val="2_17_02(1)8"/>
      <sheetName val="2_17_02(2)8"/>
      <sheetName val="2_17_02(3)8"/>
      <sheetName val="2_20_02(1)8"/>
      <sheetName val="2_20_02(2)8"/>
      <sheetName val="2_20_02(3)8"/>
      <sheetName val="2_21_01(1)8"/>
      <sheetName val="2_21_01(2)8"/>
      <sheetName val="2_21_01(3)8"/>
      <sheetName val="2_21_02(1)8"/>
      <sheetName val="2_21_02(2)8"/>
      <sheetName val="2_21_02(3)8"/>
      <sheetName val="2_21_03(1)8"/>
      <sheetName val="2_21_03(2)8"/>
      <sheetName val="2_21_03(3)8"/>
      <sheetName val="2_22_01(1)8"/>
      <sheetName val="2_22_01(2)8"/>
      <sheetName val="2_22_01(3)8"/>
      <sheetName val="2_23_01(1)8"/>
      <sheetName val="2_23_01(2)8"/>
      <sheetName val="2_23_01(3)8"/>
      <sheetName val="2_24_01(1)8"/>
      <sheetName val="2_24_01(2)8"/>
      <sheetName val="2_24_01(3)8"/>
      <sheetName val="2_25_01(1)8"/>
      <sheetName val="2_25_01(2)8"/>
      <sheetName val="2_25_01(3)8"/>
      <sheetName val="2_26_01(1)8"/>
      <sheetName val="2_26_01(2)8"/>
      <sheetName val="2_26_01(3)8"/>
      <sheetName val="3_01_01(1)8"/>
      <sheetName val="3_01_01(2)8"/>
      <sheetName val="3_01_01(3)8"/>
      <sheetName val="3_02_01(1)8"/>
      <sheetName val="3_02_01(2)8"/>
      <sheetName val="3_02_01(3)8"/>
      <sheetName val="3_03_02(1)8"/>
      <sheetName val="3_03_02(2)8"/>
      <sheetName val="3_03_02(3)8"/>
      <sheetName val="3_03_11(1)8"/>
      <sheetName val="3_03_11(2)8"/>
      <sheetName val="3_03_11(3)8"/>
      <sheetName val="3_08_05(1)8"/>
      <sheetName val="3_08_05(2)8"/>
      <sheetName val="3_08_05(3)8"/>
      <sheetName val="3_08_06(1)8"/>
      <sheetName val="3_08_06(2)8"/>
      <sheetName val="3_08_06(3)8"/>
      <sheetName val="4_01_01(1)8"/>
      <sheetName val="4_01_01(2)8"/>
      <sheetName val="4_01_01(3)8"/>
      <sheetName val="4_02_01(1)8"/>
      <sheetName val="4_02_01(2)8"/>
      <sheetName val="4_02_01(3)8"/>
      <sheetName val="4_03_01(1)8"/>
      <sheetName val="4_03_01(2)8"/>
      <sheetName val="4_03_01(3)8"/>
      <sheetName val="4_05_01(1)8"/>
      <sheetName val="4_05_01(2)8"/>
      <sheetName val="4_05_01(3)8"/>
      <sheetName val="1_01_01(1)8"/>
      <sheetName val="A__P__U_4"/>
      <sheetName val="A_P_U_"/>
      <sheetName val="A_P_U__(2)"/>
      <sheetName val="RESUMEN_VIAS"/>
      <sheetName val="COSTOS_POR_KM"/>
      <sheetName val="RESUMEN_UNITARIOS"/>
      <sheetName val="Causa_Posible"/>
      <sheetName val="Elementos_Involucrados"/>
      <sheetName val="ESTADO_RED"/>
      <sheetName val="GENERALIDADES_"/>
      <sheetName val="PORTADA_"/>
      <sheetName val="200_1"/>
      <sheetName val="200_2"/>
      <sheetName val="201_1"/>
      <sheetName val="201_2"/>
      <sheetName val="201_3"/>
      <sheetName val="201_4"/>
      <sheetName val="201_8"/>
      <sheetName val="201_10"/>
      <sheetName val="201_11"/>
      <sheetName val="201_12"/>
      <sheetName val="201_13"/>
      <sheetName val="201_14"/>
      <sheetName val="201_15"/>
      <sheetName val="201_16"/>
      <sheetName val="201_17"/>
      <sheetName val="201_18"/>
      <sheetName val="201_19"/>
      <sheetName val="201_20"/>
      <sheetName val="201_21"/>
      <sheetName val="201_5"/>
      <sheetName val="201_6"/>
      <sheetName val="201_7"/>
      <sheetName val="201_9"/>
      <sheetName val="203_1"/>
      <sheetName val="203_2"/>
      <sheetName val="203_3"/>
      <sheetName val="203_4"/>
      <sheetName val="203_5"/>
      <sheetName val="203_6"/>
      <sheetName val="203_7"/>
      <sheetName val="203_8"/>
      <sheetName val="203_9"/>
      <sheetName val="203_10"/>
      <sheetName val="203_11"/>
      <sheetName val="203_12"/>
      <sheetName val="210_1_1"/>
      <sheetName val="210_1_2"/>
      <sheetName val="210_2_1"/>
      <sheetName val="210_2_2"/>
      <sheetName val="210_2_3"/>
      <sheetName val="210_2_4"/>
      <sheetName val="211_1"/>
      <sheetName val="220_1"/>
      <sheetName val="221_1"/>
      <sheetName val="221_2"/>
      <sheetName val="223_1"/>
      <sheetName val="223_2"/>
      <sheetName val="223_3"/>
      <sheetName val="230_1"/>
      <sheetName val="231_1"/>
      <sheetName val="232_1"/>
      <sheetName val="233_1"/>
      <sheetName val="233_10"/>
      <sheetName val="234_1"/>
      <sheetName val="235_1"/>
      <sheetName val="235_10"/>
      <sheetName val="235_11"/>
      <sheetName val="236_1"/>
      <sheetName val="236_10"/>
      <sheetName val="236_11"/>
      <sheetName val="310_1"/>
      <sheetName val="311_1"/>
      <sheetName val="312_1"/>
      <sheetName val="312_2"/>
      <sheetName val="312_3"/>
      <sheetName val="312_4"/>
      <sheetName val="320_1"/>
      <sheetName val="320_2"/>
      <sheetName val="320_3"/>
      <sheetName val="320_4"/>
      <sheetName val="320_5"/>
      <sheetName val="320_6"/>
      <sheetName val="330_1"/>
      <sheetName val="330_2"/>
      <sheetName val="330_3"/>
      <sheetName val="330_4"/>
      <sheetName val="330_5"/>
      <sheetName val="330_6"/>
      <sheetName val="340_1"/>
      <sheetName val="340_2"/>
      <sheetName val="340_3"/>
      <sheetName val="350_1"/>
      <sheetName val="350_10"/>
      <sheetName val="350_11"/>
      <sheetName val="350_12"/>
      <sheetName val="350_13"/>
      <sheetName val="350_14"/>
      <sheetName val="350_2"/>
      <sheetName val="350_3"/>
      <sheetName val="350_4"/>
      <sheetName val="351_1"/>
      <sheetName val="351_10"/>
      <sheetName val="351_11"/>
      <sheetName val="351_12"/>
      <sheetName val="351_2"/>
      <sheetName val="410_1"/>
      <sheetName val="410_2"/>
      <sheetName val="410_3"/>
      <sheetName val="411_1"/>
      <sheetName val="411_2"/>
      <sheetName val="411_3"/>
      <sheetName val="411_4"/>
      <sheetName val="413_1"/>
      <sheetName val="413_2"/>
      <sheetName val="413_3"/>
      <sheetName val="414_1"/>
      <sheetName val="414_2"/>
      <sheetName val="414_3"/>
      <sheetName val="414_4"/>
      <sheetName val="414_5"/>
      <sheetName val="414_6"/>
      <sheetName val="415_1"/>
      <sheetName val="420_1"/>
      <sheetName val="420_2"/>
      <sheetName val="420_3"/>
      <sheetName val="421_1"/>
      <sheetName val="421_2"/>
      <sheetName val="421_3"/>
      <sheetName val="421_4"/>
      <sheetName val="430_1"/>
      <sheetName val="430_2"/>
      <sheetName val="431_1"/>
      <sheetName val="431_2"/>
      <sheetName val="432_1"/>
      <sheetName val="432_2"/>
      <sheetName val="433_1"/>
      <sheetName val="433_2"/>
      <sheetName val="433_3"/>
      <sheetName val="433_4"/>
      <sheetName val="433_5"/>
      <sheetName val="433_6"/>
      <sheetName val="433_7"/>
      <sheetName val="433_8"/>
      <sheetName val="440_1"/>
      <sheetName val="440_2"/>
      <sheetName val="440_3"/>
      <sheetName val="440_4"/>
      <sheetName val="441_1"/>
      <sheetName val="441_2"/>
      <sheetName val="441_3"/>
      <sheetName val="441_4"/>
      <sheetName val="450_1"/>
      <sheetName val="450_10"/>
      <sheetName val="450_11"/>
      <sheetName val="450_12"/>
      <sheetName val="450_2"/>
      <sheetName val="450_3"/>
      <sheetName val="450_4"/>
      <sheetName val="450_5"/>
      <sheetName val="450_6"/>
      <sheetName val="450_7"/>
      <sheetName val="450_8"/>
      <sheetName val="451_1"/>
      <sheetName val="451_2"/>
      <sheetName val="451_3"/>
      <sheetName val="451_4"/>
      <sheetName val="452_1"/>
      <sheetName val="452_2"/>
      <sheetName val="452_3"/>
      <sheetName val="452_4"/>
      <sheetName val="453_1"/>
      <sheetName val="460_1"/>
      <sheetName val="461_1"/>
      <sheetName val="461_2"/>
      <sheetName val="462_1"/>
      <sheetName val="462_2"/>
      <sheetName val="464_1"/>
      <sheetName val="465_1"/>
      <sheetName val="465_2"/>
      <sheetName val="466_1"/>
      <sheetName val="466_2"/>
      <sheetName val="500_1"/>
      <sheetName val="500_2"/>
      <sheetName val="501_1"/>
      <sheetName val="501_10"/>
      <sheetName val="501_20"/>
      <sheetName val="505_1"/>
      <sheetName val="510_1"/>
      <sheetName val="600_1_1"/>
      <sheetName val="600_2_1"/>
      <sheetName val="600_2_2"/>
      <sheetName val="600_2_3"/>
      <sheetName val="600_2_3P"/>
      <sheetName val="600_2_4"/>
      <sheetName val="610_1"/>
      <sheetName val="610_2"/>
      <sheetName val="610_3"/>
      <sheetName val="610_4"/>
      <sheetName val="610_5"/>
      <sheetName val="610_6"/>
      <sheetName val="610_7"/>
      <sheetName val="620_1"/>
      <sheetName val="620_2"/>
      <sheetName val="620_3"/>
      <sheetName val="621_1"/>
      <sheetName val="621_2"/>
      <sheetName val="621_3"/>
      <sheetName val="621_4"/>
      <sheetName val="621_5"/>
      <sheetName val="621_6"/>
      <sheetName val="621_7"/>
      <sheetName val="622_1"/>
      <sheetName val="622_2"/>
      <sheetName val="622_3"/>
      <sheetName val="622_4"/>
      <sheetName val="622_5"/>
      <sheetName val="623_1"/>
      <sheetName val="623_2"/>
      <sheetName val="630_1"/>
      <sheetName val="630_1P"/>
      <sheetName val="630_2"/>
      <sheetName val="630_3"/>
      <sheetName val="630_4"/>
      <sheetName val="632_1"/>
      <sheetName val="640_1"/>
      <sheetName val="640_2"/>
      <sheetName val="641_1"/>
      <sheetName val="641_2"/>
      <sheetName val="642_1"/>
      <sheetName val="642_2"/>
      <sheetName val="650_1"/>
      <sheetName val="650_2"/>
      <sheetName val="650_3"/>
      <sheetName val="650_4"/>
      <sheetName val="660_1"/>
      <sheetName val="661_1_"/>
      <sheetName val="662_1"/>
      <sheetName val="662_2"/>
      <sheetName val="663_1"/>
      <sheetName val="670_1"/>
      <sheetName val="670_2"/>
      <sheetName val="670_3"/>
      <sheetName val="670_4"/>
      <sheetName val="670_5"/>
      <sheetName val="671_1"/>
      <sheetName val="671_2"/>
      <sheetName val="671_3"/>
      <sheetName val="671_4"/>
      <sheetName val="672_1"/>
      <sheetName val="672_2"/>
      <sheetName val="672_3"/>
      <sheetName val="672_4"/>
      <sheetName val="673_1"/>
      <sheetName val="673_2"/>
      <sheetName val="673_3"/>
      <sheetName val="673_3_(2)"/>
      <sheetName val="674_1"/>
      <sheetName val="674_2"/>
      <sheetName val="680_1"/>
      <sheetName val="680_2"/>
      <sheetName val="680_3"/>
      <sheetName val="681_1"/>
      <sheetName val="681_2"/>
      <sheetName val="681_3"/>
      <sheetName val="681_4"/>
      <sheetName val="682_1"/>
      <sheetName val="682_2"/>
      <sheetName val="682_3"/>
      <sheetName val="682_4"/>
      <sheetName val="683_1"/>
      <sheetName val="683_2"/>
      <sheetName val="683_3"/>
      <sheetName val="683_4"/>
      <sheetName val="683_5"/>
      <sheetName val="690_1"/>
      <sheetName val="700_1"/>
      <sheetName val="700_2"/>
      <sheetName val="700_3"/>
      <sheetName val="COSTOS_SEMANALES"/>
      <sheetName val="Prog_Inver_(2)"/>
      <sheetName val="2_01_02(1)9"/>
      <sheetName val="2_01_02(2)9"/>
      <sheetName val="2_01_02(3)9"/>
      <sheetName val="2_01_03(1)9"/>
      <sheetName val="2_01_03(2)9"/>
      <sheetName val="2_01_03(3)9"/>
      <sheetName val="2_03_02(1)9"/>
      <sheetName val="2_03_02(2)9"/>
      <sheetName val="2_03_02(3)9"/>
      <sheetName val="2_03_03(1)9"/>
      <sheetName val="2_03_03(2)9"/>
      <sheetName val="2_03_03(3)9"/>
      <sheetName val="2_03_04(1)9"/>
      <sheetName val="2_03_04(2)9"/>
      <sheetName val="2_03_04(3)9"/>
      <sheetName val="2_03_05(1)9"/>
      <sheetName val="2_03_05(2)9"/>
      <sheetName val="2_03_05(3)9"/>
      <sheetName val="2_04_02(1)9"/>
      <sheetName val="2_04_02(2)9"/>
      <sheetName val="2_04_02(3)9"/>
      <sheetName val="2_04_03(1)9"/>
      <sheetName val="2_04_03(2)9"/>
      <sheetName val="2_04_03(3)9"/>
      <sheetName val="2_04_04(1)9"/>
      <sheetName val="2_04_04(2)9"/>
      <sheetName val="2_04_04(3)9"/>
      <sheetName val="1_05_01(1)9"/>
      <sheetName val="1_05_01(2)9"/>
      <sheetName val="1_05_01(3)9"/>
      <sheetName val="6_00_01(1)9"/>
      <sheetName val="6_00_01(2)9"/>
      <sheetName val="6_00_01(3)9"/>
      <sheetName val="6_00_02(1)9"/>
      <sheetName val="6_00_02(2)9"/>
      <sheetName val="6_00_02(3)9"/>
      <sheetName val="6_00_03(1)9"/>
      <sheetName val="6_00_03(2)9"/>
      <sheetName val="6_00_03(3)9"/>
      <sheetName val="6_00_04(1)9"/>
      <sheetName val="6_00_04(2)9"/>
      <sheetName val="6_00_04(3)9"/>
      <sheetName val="6_00_05(1)9"/>
      <sheetName val="6_00_05(2)9"/>
      <sheetName val="6_00_05(3)9"/>
      <sheetName val="6_02_01(1)9"/>
      <sheetName val="6_02_01(2)9"/>
      <sheetName val="6_02_01(3)9"/>
      <sheetName val="6_02_02(1)9"/>
      <sheetName val="6_02_02(2)9"/>
      <sheetName val="6_02_02(3)9"/>
      <sheetName val="6_02_03(1)9"/>
      <sheetName val="6_02_03(2)9"/>
      <sheetName val="6_02_03(3)9"/>
      <sheetName val="6_02_04(1)9"/>
      <sheetName val="6_02_04(2)9"/>
      <sheetName val="6_02_04(3)9"/>
      <sheetName val="6_02_05(1)9"/>
      <sheetName val="6_02_05(2)9"/>
      <sheetName val="6_02_05(3)9"/>
      <sheetName val="6_02_06(1)9"/>
      <sheetName val="6_02_06(2)9"/>
      <sheetName val="6_02_06(3)9"/>
      <sheetName val="6_02_07(1)9"/>
      <sheetName val="2_10_04(2)9"/>
      <sheetName val="2_10_04(3)9"/>
      <sheetName val="2_10_05(1)9"/>
      <sheetName val="2_10_05(2)9"/>
      <sheetName val="2_10_05(3)9"/>
      <sheetName val="2_10_06(1)9"/>
      <sheetName val="2_10_06(2)9"/>
      <sheetName val="2_10_06(3)9"/>
      <sheetName val="2_14_01(1)9"/>
      <sheetName val="2_14_01(2)9"/>
      <sheetName val="2_14_01(3)9"/>
      <sheetName val="2_14_02(1)9"/>
      <sheetName val="2_14_02(2)9"/>
      <sheetName val="2_14_02(3)9"/>
      <sheetName val="2_17_01(1)9"/>
      <sheetName val="2_17_01(2)9"/>
      <sheetName val="2_17_01(3)9"/>
      <sheetName val="2_17_02(1)9"/>
      <sheetName val="2_17_02(2)9"/>
      <sheetName val="2_17_02(3)9"/>
      <sheetName val="2_20_02(1)9"/>
      <sheetName val="2_20_02(2)9"/>
      <sheetName val="2_20_02(3)9"/>
      <sheetName val="2_21_01(1)9"/>
      <sheetName val="2_21_01(2)9"/>
      <sheetName val="2_21_01(3)9"/>
      <sheetName val="2_21_02(1)9"/>
      <sheetName val="2_21_02(2)9"/>
      <sheetName val="2_21_02(3)9"/>
      <sheetName val="2_21_03(1)9"/>
      <sheetName val="2_21_03(2)9"/>
      <sheetName val="2_21_03(3)9"/>
      <sheetName val="2_22_01(1)9"/>
      <sheetName val="2_22_01(2)9"/>
      <sheetName val="2_22_01(3)9"/>
      <sheetName val="2_23_01(1)9"/>
      <sheetName val="2_23_01(2)9"/>
      <sheetName val="2_23_01(3)9"/>
      <sheetName val="2_24_01(1)9"/>
      <sheetName val="2_24_01(2)9"/>
      <sheetName val="2_24_01(3)9"/>
      <sheetName val="2_25_01(1)9"/>
      <sheetName val="2_25_01(2)9"/>
      <sheetName val="2_25_01(3)9"/>
      <sheetName val="2_26_01(1)9"/>
      <sheetName val="2_26_01(2)9"/>
      <sheetName val="2_26_01(3)9"/>
      <sheetName val="3_01_01(1)9"/>
      <sheetName val="3_01_01(2)9"/>
      <sheetName val="3_01_01(3)9"/>
      <sheetName val="3_02_01(1)9"/>
      <sheetName val="3_02_01(2)9"/>
      <sheetName val="3_02_01(3)9"/>
      <sheetName val="3_03_02(1)9"/>
      <sheetName val="3_03_02(2)9"/>
      <sheetName val="3_03_02(3)9"/>
      <sheetName val="3_03_11(1)9"/>
      <sheetName val="3_03_11(2)9"/>
      <sheetName val="3_03_11(3)9"/>
      <sheetName val="3_08_05(1)9"/>
      <sheetName val="3_08_05(2)9"/>
      <sheetName val="3_08_05(3)9"/>
      <sheetName val="3_08_06(1)9"/>
      <sheetName val="3_08_06(2)9"/>
      <sheetName val="3_08_06(3)9"/>
      <sheetName val="4_01_01(1)9"/>
      <sheetName val="4_01_01(2)9"/>
      <sheetName val="4_01_01(3)9"/>
      <sheetName val="4_02_01(1)9"/>
      <sheetName val="4_02_01(2)9"/>
      <sheetName val="4_02_01(3)9"/>
      <sheetName val="4_03_01(1)9"/>
      <sheetName val="4_03_01(2)9"/>
      <sheetName val="4_03_01(3)9"/>
      <sheetName val="4_05_01(1)9"/>
      <sheetName val="4_05_01(2)9"/>
      <sheetName val="4_05_01(3)9"/>
      <sheetName val="1_01_01(1)9"/>
      <sheetName val="A__P__U_5"/>
      <sheetName val="A_P_U_1"/>
      <sheetName val="A_P_U__(2)1"/>
      <sheetName val="RESUMEN_VIAS1"/>
      <sheetName val="COSTOS_POR_KM1"/>
      <sheetName val="RESUMEN_UNITARIOS1"/>
      <sheetName val="Causa_Posible1"/>
      <sheetName val="Elementos_Involucrados1"/>
      <sheetName val="ESTADO_RED1"/>
      <sheetName val="GENERALIDADES_1"/>
      <sheetName val="PORTADA_1"/>
      <sheetName val="200_11"/>
      <sheetName val="200_21"/>
      <sheetName val="201_110"/>
      <sheetName val="201_22"/>
      <sheetName val="201_31"/>
      <sheetName val="201_41"/>
      <sheetName val="201_81"/>
      <sheetName val="201_101"/>
      <sheetName val="201_111"/>
      <sheetName val="201_121"/>
      <sheetName val="201_131"/>
      <sheetName val="201_141"/>
      <sheetName val="201_151"/>
      <sheetName val="201_161"/>
      <sheetName val="201_171"/>
      <sheetName val="201_181"/>
      <sheetName val="201_191"/>
      <sheetName val="201_201"/>
      <sheetName val="201_211"/>
      <sheetName val="201_51"/>
      <sheetName val="201_61"/>
      <sheetName val="201_71"/>
      <sheetName val="201_91"/>
      <sheetName val="203_13"/>
      <sheetName val="203_21"/>
      <sheetName val="203_31"/>
      <sheetName val="203_41"/>
      <sheetName val="203_51"/>
      <sheetName val="203_61"/>
      <sheetName val="203_71"/>
      <sheetName val="203_81"/>
      <sheetName val="203_91"/>
      <sheetName val="203_101"/>
      <sheetName val="203_111"/>
      <sheetName val="203_121"/>
      <sheetName val="210_1_11"/>
      <sheetName val="210_1_21"/>
      <sheetName val="210_2_11"/>
      <sheetName val="210_2_21"/>
      <sheetName val="210_2_31"/>
      <sheetName val="210_2_41"/>
      <sheetName val="211_11"/>
      <sheetName val="220_11"/>
      <sheetName val="221_11"/>
      <sheetName val="221_21"/>
      <sheetName val="223_11"/>
      <sheetName val="223_21"/>
      <sheetName val="223_31"/>
      <sheetName val="230_11"/>
      <sheetName val="231_11"/>
      <sheetName val="232_11"/>
      <sheetName val="233_11"/>
      <sheetName val="233_101"/>
      <sheetName val="234_11"/>
      <sheetName val="235_12"/>
      <sheetName val="235_101"/>
      <sheetName val="235_111"/>
      <sheetName val="236_12"/>
      <sheetName val="236_101"/>
      <sheetName val="236_111"/>
      <sheetName val="310_11"/>
      <sheetName val="311_11"/>
      <sheetName val="312_11"/>
      <sheetName val="312_21"/>
      <sheetName val="312_31"/>
      <sheetName val="312_41"/>
      <sheetName val="320_11"/>
      <sheetName val="320_21"/>
      <sheetName val="320_31"/>
      <sheetName val="320_41"/>
      <sheetName val="320_51"/>
      <sheetName val="320_61"/>
      <sheetName val="330_11"/>
      <sheetName val="330_21"/>
      <sheetName val="330_31"/>
      <sheetName val="330_41"/>
      <sheetName val="330_51"/>
      <sheetName val="330_61"/>
      <sheetName val="340_11"/>
      <sheetName val="340_21"/>
      <sheetName val="340_31"/>
      <sheetName val="350_15"/>
      <sheetName val="350_101"/>
      <sheetName val="350_111"/>
      <sheetName val="350_121"/>
      <sheetName val="350_131"/>
      <sheetName val="350_141"/>
      <sheetName val="350_21"/>
      <sheetName val="350_31"/>
      <sheetName val="350_41"/>
      <sheetName val="351_13"/>
      <sheetName val="351_101"/>
      <sheetName val="351_111"/>
      <sheetName val="351_121"/>
      <sheetName val="351_21"/>
      <sheetName val="410_11"/>
      <sheetName val="410_21"/>
      <sheetName val="410_31"/>
      <sheetName val="411_11"/>
      <sheetName val="411_21"/>
      <sheetName val="411_31"/>
      <sheetName val="411_41"/>
      <sheetName val="413_11"/>
      <sheetName val="413_21"/>
      <sheetName val="413_31"/>
      <sheetName val="414_11"/>
      <sheetName val="414_21"/>
      <sheetName val="414_31"/>
      <sheetName val="414_41"/>
      <sheetName val="414_51"/>
      <sheetName val="414_61"/>
      <sheetName val="415_11"/>
      <sheetName val="420_11"/>
      <sheetName val="420_21"/>
      <sheetName val="420_31"/>
      <sheetName val="421_11"/>
      <sheetName val="421_21"/>
      <sheetName val="421_31"/>
      <sheetName val="421_41"/>
      <sheetName val="430_11"/>
      <sheetName val="430_21"/>
      <sheetName val="431_11"/>
      <sheetName val="431_21"/>
      <sheetName val="432_11"/>
      <sheetName val="432_21"/>
      <sheetName val="433_11"/>
      <sheetName val="433_21"/>
      <sheetName val="433_31"/>
      <sheetName val="433_41"/>
      <sheetName val="433_51"/>
      <sheetName val="433_61"/>
      <sheetName val="433_71"/>
      <sheetName val="433_81"/>
      <sheetName val="440_11"/>
      <sheetName val="440_21"/>
      <sheetName val="440_31"/>
      <sheetName val="440_41"/>
      <sheetName val="441_11"/>
      <sheetName val="441_21"/>
      <sheetName val="441_31"/>
      <sheetName val="441_41"/>
      <sheetName val="450_13"/>
      <sheetName val="450_101"/>
      <sheetName val="450_111"/>
      <sheetName val="450_121"/>
      <sheetName val="450_21"/>
      <sheetName val="450_31"/>
      <sheetName val="450_41"/>
      <sheetName val="450_51"/>
      <sheetName val="450_61"/>
      <sheetName val="450_71"/>
      <sheetName val="450_81"/>
      <sheetName val="451_11"/>
      <sheetName val="451_21"/>
      <sheetName val="451_31"/>
      <sheetName val="451_41"/>
      <sheetName val="452_11"/>
      <sheetName val="452_21"/>
      <sheetName val="452_31"/>
      <sheetName val="452_41"/>
      <sheetName val="453_11"/>
      <sheetName val="460_11"/>
      <sheetName val="461_11"/>
      <sheetName val="461_21"/>
      <sheetName val="462_11"/>
      <sheetName val="462_21"/>
      <sheetName val="464_11"/>
      <sheetName val="465_11"/>
      <sheetName val="465_21"/>
      <sheetName val="466_11"/>
      <sheetName val="466_21"/>
      <sheetName val="500_11"/>
      <sheetName val="500_21"/>
      <sheetName val="501_11"/>
      <sheetName val="501_101"/>
      <sheetName val="501_201"/>
      <sheetName val="505_11"/>
      <sheetName val="510_11"/>
      <sheetName val="600_1_11"/>
      <sheetName val="600_2_11"/>
      <sheetName val="600_2_21"/>
      <sheetName val="600_2_31"/>
      <sheetName val="600_2_3P1"/>
      <sheetName val="600_2_41"/>
      <sheetName val="610_11"/>
      <sheetName val="610_21"/>
      <sheetName val="610_31"/>
      <sheetName val="610_41"/>
      <sheetName val="610_51"/>
      <sheetName val="610_61"/>
      <sheetName val="610_71"/>
      <sheetName val="620_11"/>
      <sheetName val="620_21"/>
      <sheetName val="620_31"/>
      <sheetName val="621_11"/>
      <sheetName val="621_21"/>
      <sheetName val="621_31"/>
      <sheetName val="621_41"/>
      <sheetName val="621_51"/>
      <sheetName val="621_61"/>
      <sheetName val="621_71"/>
      <sheetName val="622_11"/>
      <sheetName val="622_21"/>
      <sheetName val="622_31"/>
      <sheetName val="622_41"/>
      <sheetName val="622_51"/>
      <sheetName val="623_11"/>
      <sheetName val="623_21"/>
      <sheetName val="630_11"/>
      <sheetName val="630_1P1"/>
      <sheetName val="630_21"/>
      <sheetName val="630_31"/>
      <sheetName val="630_41"/>
      <sheetName val="632_11"/>
      <sheetName val="640_11"/>
      <sheetName val="640_21"/>
      <sheetName val="641_11"/>
      <sheetName val="641_21"/>
      <sheetName val="642_11"/>
      <sheetName val="642_21"/>
      <sheetName val="650_11"/>
      <sheetName val="650_21"/>
      <sheetName val="650_31"/>
      <sheetName val="650_41"/>
      <sheetName val="660_11"/>
      <sheetName val="661_1_1"/>
      <sheetName val="662_11"/>
      <sheetName val="662_21"/>
      <sheetName val="663_11"/>
      <sheetName val="670_11"/>
      <sheetName val="670_21"/>
      <sheetName val="670_31"/>
      <sheetName val="670_41"/>
      <sheetName val="670_51"/>
      <sheetName val="671_11"/>
      <sheetName val="671_21"/>
      <sheetName val="671_31"/>
      <sheetName val="671_41"/>
      <sheetName val="672_11"/>
      <sheetName val="672_21"/>
      <sheetName val="672_31"/>
      <sheetName val="672_41"/>
      <sheetName val="673_11"/>
      <sheetName val="673_21"/>
      <sheetName val="673_31"/>
      <sheetName val="673_3_(2)1"/>
      <sheetName val="674_11"/>
      <sheetName val="674_21"/>
      <sheetName val="680_11"/>
      <sheetName val="680_21"/>
      <sheetName val="680_31"/>
      <sheetName val="681_11"/>
      <sheetName val="681_21"/>
      <sheetName val="681_31"/>
      <sheetName val="681_41"/>
      <sheetName val="682_11"/>
      <sheetName val="682_21"/>
      <sheetName val="682_31"/>
      <sheetName val="682_41"/>
      <sheetName val="683_11"/>
      <sheetName val="683_21"/>
      <sheetName val="683_31"/>
      <sheetName val="683_41"/>
      <sheetName val="683_51"/>
      <sheetName val="690_11"/>
      <sheetName val="700_11"/>
      <sheetName val="700_21"/>
      <sheetName val="700_31"/>
      <sheetName val="COSTOS_SEMANALES1"/>
      <sheetName val="Prog_Inver_(2)1"/>
      <sheetName val="2_01_02(1)10"/>
      <sheetName val="2_01_02(2)10"/>
      <sheetName val="2_01_02(3)10"/>
      <sheetName val="2_01_03(1)10"/>
      <sheetName val="2_01_03(2)10"/>
      <sheetName val="2_01_03(3)10"/>
      <sheetName val="2_03_02(1)10"/>
      <sheetName val="2_03_02(2)10"/>
      <sheetName val="2_03_02(3)10"/>
      <sheetName val="2_03_03(1)10"/>
      <sheetName val="2_03_03(2)10"/>
      <sheetName val="2_03_03(3)10"/>
      <sheetName val="2_03_04(1)10"/>
      <sheetName val="2_03_04(2)10"/>
      <sheetName val="2_03_04(3)10"/>
      <sheetName val="2_03_05(1)10"/>
      <sheetName val="2_03_05(2)10"/>
      <sheetName val="2_03_05(3)10"/>
      <sheetName val="2_04_02(1)10"/>
      <sheetName val="2_04_02(2)10"/>
      <sheetName val="2_04_02(3)10"/>
      <sheetName val="2_04_03(1)10"/>
      <sheetName val="2_04_03(2)10"/>
      <sheetName val="2_04_03(3)10"/>
      <sheetName val="2_04_04(1)10"/>
      <sheetName val="2_04_04(2)10"/>
      <sheetName val="2_04_04(3)10"/>
      <sheetName val="1_05_01(1)10"/>
      <sheetName val="1_05_01(2)10"/>
      <sheetName val="1_05_01(3)10"/>
      <sheetName val="6_00_01(1)10"/>
      <sheetName val="6_00_01(2)10"/>
      <sheetName val="6_00_01(3)10"/>
      <sheetName val="6_00_02(1)10"/>
      <sheetName val="6_00_02(2)10"/>
      <sheetName val="6_00_02(3)10"/>
      <sheetName val="6_00_03(1)10"/>
      <sheetName val="6_00_03(2)10"/>
      <sheetName val="6_00_03(3)10"/>
      <sheetName val="6_00_04(1)10"/>
      <sheetName val="6_00_04(2)10"/>
      <sheetName val="6_00_04(3)10"/>
      <sheetName val="6_00_05(1)10"/>
      <sheetName val="6_00_05(2)10"/>
      <sheetName val="6_00_05(3)10"/>
      <sheetName val="6_02_01(1)10"/>
      <sheetName val="6_02_01(2)10"/>
      <sheetName val="6_02_01(3)10"/>
      <sheetName val="6_02_02(1)10"/>
      <sheetName val="6_02_02(2)10"/>
      <sheetName val="6_02_02(3)10"/>
      <sheetName val="6_02_03(1)10"/>
      <sheetName val="6_02_03(2)10"/>
      <sheetName val="6_02_03(3)10"/>
      <sheetName val="6_02_04(1)10"/>
      <sheetName val="6_02_04(2)10"/>
      <sheetName val="6_02_04(3)10"/>
      <sheetName val="6_02_05(1)10"/>
      <sheetName val="6_02_05(2)10"/>
      <sheetName val="6_02_05(3)10"/>
      <sheetName val="6_02_06(1)10"/>
      <sheetName val="6_02_06(2)10"/>
      <sheetName val="6_02_06(3)10"/>
      <sheetName val="6_02_07(1)10"/>
      <sheetName val="2_10_04(2)10"/>
      <sheetName val="2_10_04(3)10"/>
      <sheetName val="2_10_05(1)10"/>
      <sheetName val="2_10_05(2)10"/>
      <sheetName val="2_10_05(3)10"/>
      <sheetName val="2_10_06(1)10"/>
      <sheetName val="2_10_06(2)10"/>
      <sheetName val="2_10_06(3)10"/>
      <sheetName val="2_14_01(1)10"/>
      <sheetName val="2_14_01(2)10"/>
      <sheetName val="2_14_01(3)10"/>
      <sheetName val="2_14_02(1)10"/>
      <sheetName val="2_14_02(2)10"/>
      <sheetName val="2_14_02(3)10"/>
      <sheetName val="2_17_01(1)10"/>
      <sheetName val="2_17_01(2)10"/>
      <sheetName val="2_17_01(3)10"/>
      <sheetName val="2_17_02(1)10"/>
      <sheetName val="2_17_02(2)10"/>
      <sheetName val="2_17_02(3)10"/>
      <sheetName val="2_20_02(1)10"/>
      <sheetName val="2_20_02(2)10"/>
      <sheetName val="2_20_02(3)10"/>
      <sheetName val="2_21_01(1)10"/>
      <sheetName val="2_21_01(2)10"/>
      <sheetName val="2_21_01(3)10"/>
      <sheetName val="2_21_02(1)10"/>
      <sheetName val="2_21_02(2)10"/>
      <sheetName val="2_21_02(3)10"/>
      <sheetName val="2_21_03(1)10"/>
      <sheetName val="2_21_03(2)10"/>
      <sheetName val="2_21_03(3)10"/>
      <sheetName val="2_22_01(1)10"/>
      <sheetName val="2_22_01(2)10"/>
      <sheetName val="2_22_01(3)10"/>
      <sheetName val="2_23_01(1)10"/>
      <sheetName val="2_23_01(2)10"/>
      <sheetName val="2_23_01(3)10"/>
      <sheetName val="2_24_01(1)10"/>
      <sheetName val="2_24_01(2)10"/>
      <sheetName val="2_24_01(3)10"/>
      <sheetName val="2_25_01(1)10"/>
      <sheetName val="2_25_01(2)10"/>
      <sheetName val="2_25_01(3)10"/>
      <sheetName val="2_26_01(1)10"/>
      <sheetName val="2_26_01(2)10"/>
      <sheetName val="2_26_01(3)10"/>
      <sheetName val="3_01_01(1)10"/>
      <sheetName val="3_01_01(2)10"/>
      <sheetName val="3_01_01(3)10"/>
      <sheetName val="3_02_01(1)10"/>
      <sheetName val="3_02_01(2)10"/>
      <sheetName val="3_02_01(3)10"/>
      <sheetName val="3_03_02(1)10"/>
      <sheetName val="3_03_02(2)10"/>
      <sheetName val="3_03_02(3)10"/>
      <sheetName val="3_03_11(1)10"/>
      <sheetName val="3_03_11(2)10"/>
      <sheetName val="3_03_11(3)10"/>
      <sheetName val="3_08_05(1)10"/>
      <sheetName val="3_08_05(2)10"/>
      <sheetName val="3_08_05(3)10"/>
      <sheetName val="3_08_06(1)10"/>
      <sheetName val="3_08_06(2)10"/>
      <sheetName val="3_08_06(3)10"/>
      <sheetName val="4_01_01(1)10"/>
      <sheetName val="4_01_01(2)10"/>
      <sheetName val="4_01_01(3)10"/>
      <sheetName val="4_02_01(1)10"/>
      <sheetName val="4_02_01(2)10"/>
      <sheetName val="4_02_01(3)10"/>
      <sheetName val="4_03_01(1)10"/>
      <sheetName val="4_03_01(2)10"/>
      <sheetName val="4_03_01(3)10"/>
      <sheetName val="4_05_01(1)10"/>
      <sheetName val="4_05_01(2)10"/>
      <sheetName val="4_05_01(3)10"/>
      <sheetName val="1_01_01(1)10"/>
      <sheetName val="A__P__U_6"/>
      <sheetName val="A_P_U_2"/>
      <sheetName val="A_P_U__(2)2"/>
      <sheetName val="RESUMEN_VIAS2"/>
      <sheetName val="COSTOS_POR_KM2"/>
      <sheetName val="RESUMEN_UNITARIOS2"/>
      <sheetName val="Causa_Posible2"/>
      <sheetName val="Elementos_Involucrados2"/>
      <sheetName val="ESTADO_RED2"/>
      <sheetName val="GENERALIDADES_2"/>
      <sheetName val="PORTADA_2"/>
      <sheetName val="200_12"/>
      <sheetName val="200_22"/>
      <sheetName val="201_112"/>
      <sheetName val="201_23"/>
      <sheetName val="201_32"/>
      <sheetName val="201_42"/>
      <sheetName val="201_82"/>
      <sheetName val="201_102"/>
      <sheetName val="201_113"/>
      <sheetName val="201_122"/>
      <sheetName val="201_132"/>
      <sheetName val="201_142"/>
      <sheetName val="201_152"/>
      <sheetName val="201_162"/>
      <sheetName val="201_172"/>
      <sheetName val="201_182"/>
      <sheetName val="201_192"/>
      <sheetName val="201_202"/>
      <sheetName val="201_212"/>
      <sheetName val="201_52"/>
      <sheetName val="201_62"/>
      <sheetName val="201_72"/>
      <sheetName val="201_92"/>
      <sheetName val="203_14"/>
      <sheetName val="203_22"/>
      <sheetName val="203_32"/>
      <sheetName val="203_42"/>
      <sheetName val="203_52"/>
      <sheetName val="203_62"/>
      <sheetName val="203_72"/>
      <sheetName val="203_82"/>
      <sheetName val="203_92"/>
      <sheetName val="203_102"/>
      <sheetName val="203_112"/>
      <sheetName val="203_122"/>
      <sheetName val="210_1_12"/>
      <sheetName val="210_1_22"/>
      <sheetName val="210_2_12"/>
      <sheetName val="210_2_22"/>
      <sheetName val="210_2_32"/>
      <sheetName val="210_2_42"/>
      <sheetName val="211_12"/>
      <sheetName val="220_12"/>
      <sheetName val="221_12"/>
      <sheetName val="221_22"/>
      <sheetName val="223_12"/>
      <sheetName val="223_22"/>
      <sheetName val="223_32"/>
      <sheetName val="230_12"/>
      <sheetName val="231_12"/>
      <sheetName val="232_12"/>
      <sheetName val="233_12"/>
      <sheetName val="233_102"/>
      <sheetName val="234_12"/>
      <sheetName val="235_13"/>
      <sheetName val="235_102"/>
      <sheetName val="235_112"/>
      <sheetName val="236_13"/>
      <sheetName val="236_102"/>
      <sheetName val="236_112"/>
      <sheetName val="310_12"/>
      <sheetName val="311_12"/>
      <sheetName val="312_12"/>
      <sheetName val="312_22"/>
      <sheetName val="312_32"/>
      <sheetName val="312_42"/>
      <sheetName val="320_12"/>
      <sheetName val="320_22"/>
      <sheetName val="320_32"/>
      <sheetName val="320_42"/>
      <sheetName val="320_52"/>
      <sheetName val="320_62"/>
      <sheetName val="330_12"/>
      <sheetName val="330_22"/>
      <sheetName val="330_32"/>
      <sheetName val="330_42"/>
      <sheetName val="330_52"/>
      <sheetName val="330_62"/>
      <sheetName val="340_12"/>
      <sheetName val="340_22"/>
      <sheetName val="340_32"/>
      <sheetName val="350_16"/>
      <sheetName val="350_102"/>
      <sheetName val="350_112"/>
      <sheetName val="350_122"/>
      <sheetName val="350_132"/>
      <sheetName val="350_142"/>
      <sheetName val="350_22"/>
      <sheetName val="350_32"/>
      <sheetName val="350_42"/>
      <sheetName val="351_14"/>
      <sheetName val="351_102"/>
      <sheetName val="351_112"/>
      <sheetName val="351_122"/>
      <sheetName val="351_22"/>
      <sheetName val="410_12"/>
      <sheetName val="410_22"/>
      <sheetName val="410_32"/>
      <sheetName val="411_12"/>
      <sheetName val="411_22"/>
      <sheetName val="411_32"/>
      <sheetName val="411_42"/>
      <sheetName val="413_12"/>
      <sheetName val="413_22"/>
      <sheetName val="413_32"/>
      <sheetName val="414_12"/>
      <sheetName val="414_22"/>
      <sheetName val="414_32"/>
      <sheetName val="414_42"/>
      <sheetName val="414_52"/>
      <sheetName val="414_62"/>
      <sheetName val="415_12"/>
      <sheetName val="420_12"/>
      <sheetName val="420_22"/>
      <sheetName val="420_32"/>
      <sheetName val="421_12"/>
      <sheetName val="421_22"/>
      <sheetName val="421_32"/>
      <sheetName val="421_42"/>
      <sheetName val="430_12"/>
      <sheetName val="430_22"/>
      <sheetName val="431_12"/>
      <sheetName val="431_22"/>
      <sheetName val="432_12"/>
      <sheetName val="432_22"/>
      <sheetName val="433_12"/>
      <sheetName val="433_22"/>
      <sheetName val="433_32"/>
      <sheetName val="433_42"/>
      <sheetName val="433_52"/>
      <sheetName val="433_62"/>
      <sheetName val="433_72"/>
      <sheetName val="433_82"/>
      <sheetName val="440_12"/>
      <sheetName val="440_22"/>
      <sheetName val="440_32"/>
      <sheetName val="440_42"/>
      <sheetName val="441_12"/>
      <sheetName val="441_22"/>
      <sheetName val="441_32"/>
      <sheetName val="441_42"/>
      <sheetName val="450_14"/>
      <sheetName val="450_102"/>
      <sheetName val="450_112"/>
      <sheetName val="450_122"/>
      <sheetName val="450_22"/>
      <sheetName val="450_32"/>
      <sheetName val="450_42"/>
      <sheetName val="450_52"/>
      <sheetName val="450_62"/>
      <sheetName val="450_72"/>
      <sheetName val="450_82"/>
      <sheetName val="451_12"/>
      <sheetName val="451_22"/>
      <sheetName val="451_32"/>
      <sheetName val="451_42"/>
      <sheetName val="452_12"/>
      <sheetName val="452_22"/>
      <sheetName val="452_32"/>
      <sheetName val="452_42"/>
      <sheetName val="453_12"/>
      <sheetName val="460_12"/>
      <sheetName val="461_12"/>
      <sheetName val="461_22"/>
      <sheetName val="462_12"/>
      <sheetName val="462_22"/>
      <sheetName val="464_12"/>
      <sheetName val="465_12"/>
      <sheetName val="465_22"/>
      <sheetName val="466_12"/>
      <sheetName val="466_22"/>
      <sheetName val="500_12"/>
      <sheetName val="500_22"/>
      <sheetName val="501_12"/>
      <sheetName val="501_102"/>
      <sheetName val="501_202"/>
      <sheetName val="505_12"/>
      <sheetName val="510_12"/>
      <sheetName val="600_1_12"/>
      <sheetName val="600_2_12"/>
      <sheetName val="600_2_22"/>
      <sheetName val="600_2_32"/>
      <sheetName val="600_2_3P2"/>
      <sheetName val="600_2_42"/>
      <sheetName val="610_12"/>
      <sheetName val="610_22"/>
      <sheetName val="610_32"/>
      <sheetName val="610_42"/>
      <sheetName val="610_52"/>
      <sheetName val="610_62"/>
      <sheetName val="610_72"/>
      <sheetName val="620_12"/>
      <sheetName val="620_22"/>
      <sheetName val="620_32"/>
      <sheetName val="621_12"/>
      <sheetName val="621_22"/>
      <sheetName val="621_32"/>
      <sheetName val="621_42"/>
      <sheetName val="621_52"/>
      <sheetName val="621_62"/>
      <sheetName val="621_72"/>
      <sheetName val="622_12"/>
      <sheetName val="622_22"/>
      <sheetName val="622_32"/>
      <sheetName val="622_42"/>
      <sheetName val="622_52"/>
      <sheetName val="623_12"/>
      <sheetName val="623_22"/>
      <sheetName val="630_12"/>
      <sheetName val="630_1P2"/>
      <sheetName val="630_22"/>
      <sheetName val="630_32"/>
      <sheetName val="630_42"/>
      <sheetName val="632_12"/>
      <sheetName val="640_12"/>
      <sheetName val="640_22"/>
      <sheetName val="641_12"/>
      <sheetName val="641_22"/>
      <sheetName val="642_12"/>
      <sheetName val="642_22"/>
      <sheetName val="650_12"/>
      <sheetName val="650_22"/>
      <sheetName val="650_32"/>
      <sheetName val="650_42"/>
      <sheetName val="660_12"/>
      <sheetName val="661_1_2"/>
      <sheetName val="662_12"/>
      <sheetName val="662_22"/>
      <sheetName val="663_12"/>
      <sheetName val="670_12"/>
      <sheetName val="670_22"/>
      <sheetName val="670_32"/>
      <sheetName val="670_42"/>
      <sheetName val="670_52"/>
      <sheetName val="671_12"/>
      <sheetName val="671_22"/>
      <sheetName val="671_32"/>
      <sheetName val="671_42"/>
      <sheetName val="672_12"/>
      <sheetName val="672_22"/>
      <sheetName val="672_32"/>
      <sheetName val="672_42"/>
      <sheetName val="673_12"/>
      <sheetName val="673_22"/>
      <sheetName val="673_32"/>
      <sheetName val="673_3_(2)2"/>
      <sheetName val="674_12"/>
      <sheetName val="674_22"/>
      <sheetName val="680_12"/>
      <sheetName val="680_22"/>
      <sheetName val="680_32"/>
      <sheetName val="681_12"/>
      <sheetName val="681_22"/>
      <sheetName val="681_32"/>
      <sheetName val="681_42"/>
      <sheetName val="682_12"/>
      <sheetName val="682_22"/>
      <sheetName val="682_32"/>
      <sheetName val="682_42"/>
      <sheetName val="683_12"/>
      <sheetName val="683_22"/>
      <sheetName val="683_32"/>
      <sheetName val="683_42"/>
      <sheetName val="683_52"/>
      <sheetName val="690_12"/>
      <sheetName val="700_12"/>
      <sheetName val="700_22"/>
      <sheetName val="700_32"/>
      <sheetName val="COSTOS_SEMANALES2"/>
      <sheetName val="Prog_Inver_(2)2"/>
      <sheetName val="COSTOS_OFI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 refreshError="1"/>
      <sheetData sheetId="727" refreshError="1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"/>
      <sheetName val="B"/>
      <sheetName val="B DOT"/>
      <sheetName val="HJB"/>
      <sheetName val="HJB DOT"/>
      <sheetName val="GBP ST"/>
      <sheetName val="GBPR ST1"/>
      <sheetName val="GBP DOT"/>
      <sheetName val="FPS"/>
      <sheetName val="FPS 1"/>
      <sheetName val="FPS DOT"/>
      <sheetName val="PAR"/>
      <sheetName val="PAR DOT"/>
      <sheetName val="SB"/>
      <sheetName val="SB DOT"/>
      <sheetName val="IM"/>
      <sheetName val="IM DOT"/>
      <sheetName val="KN"/>
      <sheetName val="KN DOT"/>
      <sheetName val="Equipo"/>
      <sheetName val="Materiales SOLO IMPRE"/>
      <sheetName val="Materiales"/>
      <sheetName val="Básicos"/>
      <sheetName val="cuadrillas"/>
      <sheetName val="1,02DOT FPS "/>
      <sheetName val="1,01DOT FPS"/>
      <sheetName val="1,01DOT B"/>
      <sheetName val="1,02DOT B"/>
      <sheetName val="1,03DOT B"/>
      <sheetName val="1DOT"/>
      <sheetName val="2DOT"/>
      <sheetName val="3DOT"/>
      <sheetName val="4DOT"/>
      <sheetName val="5DOT"/>
      <sheetName val="6DOT "/>
      <sheetName val="7DOT"/>
      <sheetName val="8DOT"/>
      <sheetName val="9DOT "/>
      <sheetName val="10DOT"/>
      <sheetName val="11DOT "/>
      <sheetName val="1.1IM"/>
      <sheetName val="1.2IM"/>
      <sheetName val="1.3IM"/>
      <sheetName val="3,5IM"/>
      <sheetName val="3,6IM"/>
      <sheetName val="8,1IM"/>
      <sheetName val="8,2IM"/>
      <sheetName val="10,3IM"/>
      <sheetName val="10,4IM"/>
      <sheetName val="11,1IM"/>
      <sheetName val="11,2IM"/>
      <sheetName val="11,3IM"/>
      <sheetName val="16,1IM"/>
      <sheetName val="16,2IM"/>
      <sheetName val="16,3IM"/>
      <sheetName val="4,2KN"/>
      <sheetName val="4,3KN "/>
      <sheetName val="1.1SB"/>
      <sheetName val="1.2SB"/>
      <sheetName val="1.14SB"/>
      <sheetName val="1.15SB "/>
      <sheetName val="1.16SB "/>
      <sheetName val="1.17SB"/>
      <sheetName val="7,4SB"/>
      <sheetName val="8,3SB"/>
      <sheetName val="8,4SB "/>
      <sheetName val="8,5SB"/>
      <sheetName val="10,1SB"/>
      <sheetName val="10,2SB"/>
      <sheetName val="10,4SB"/>
      <sheetName val="10,5SB"/>
      <sheetName val="10,8SB"/>
      <sheetName val="10,9SB"/>
      <sheetName val="13,3SB"/>
      <sheetName val="14,2SB"/>
      <sheetName val="16,1SB"/>
      <sheetName val="1.1PAR"/>
      <sheetName val="1.2PAR "/>
      <sheetName val="1,3PAR"/>
      <sheetName val="1.4PAR"/>
      <sheetName val="1.5PAR "/>
      <sheetName val="1.6PAR "/>
      <sheetName val="1.7PAR"/>
      <sheetName val="1.8PAR "/>
      <sheetName val="1.9PAR"/>
      <sheetName val="1.10PAR"/>
      <sheetName val="1,11PAR "/>
      <sheetName val="1,12PAR "/>
      <sheetName val="1.13PAR"/>
      <sheetName val="1.14PAR "/>
      <sheetName val="1.15PAR"/>
      <sheetName val="0 PAR"/>
      <sheetName val="00PAR"/>
      <sheetName val="2.1PAR"/>
      <sheetName val="2.2PAR "/>
      <sheetName val="2.3PAR "/>
      <sheetName val="2.4PAR"/>
      <sheetName val="2.5PAR"/>
      <sheetName val="2.6PAR"/>
      <sheetName val="3.1PAR"/>
      <sheetName val="3,2PAR"/>
      <sheetName val="3,3PAR"/>
      <sheetName val="3,4PAR"/>
      <sheetName val="3,5PAR "/>
      <sheetName val="3,6PAR"/>
      <sheetName val="3,7PAR"/>
      <sheetName val="3,8PAR "/>
      <sheetName val="3,9PAR  "/>
      <sheetName val="3,10PAR "/>
      <sheetName val="3,11PAR"/>
      <sheetName val="3,12PAR"/>
      <sheetName val="3,13PAR"/>
      <sheetName val="3,14PAR"/>
      <sheetName val="4,1PAR"/>
      <sheetName val="4,2PAR"/>
      <sheetName val="4,3PAR"/>
      <sheetName val="4,4PAR"/>
      <sheetName val="4,5PAR"/>
      <sheetName val="4,6PAR"/>
      <sheetName val="4,7PAR"/>
      <sheetName val="4,8PAR "/>
      <sheetName val="4,9PAR"/>
      <sheetName val="5,1PAR"/>
      <sheetName val="5,2PAR"/>
      <sheetName val="5,3PAR"/>
      <sheetName val="5,4PAR"/>
      <sheetName val="5,5PAR"/>
      <sheetName val="5,6PAR"/>
      <sheetName val="5,7PAR"/>
      <sheetName val="5,8PAR"/>
      <sheetName val="5,9PAR"/>
      <sheetName val="5,10PAR"/>
      <sheetName val="5,11PAR"/>
      <sheetName val="5.1BPAR"/>
      <sheetName val="5.2BPAR "/>
      <sheetName val="5.3BPAR"/>
      <sheetName val="5,4BPAR"/>
      <sheetName val="5,5BPAR"/>
      <sheetName val="5,6BPAR"/>
      <sheetName val="5,7BPAR"/>
      <sheetName val="5,8BPAR "/>
      <sheetName val="5,9BPAR"/>
      <sheetName val="5,10BPAR"/>
      <sheetName val="5,11BPAR "/>
      <sheetName val="6,1PAR"/>
      <sheetName val="6,2PAR"/>
      <sheetName val="6,3PAR"/>
      <sheetName val="6,4PAR"/>
      <sheetName val="6,5PAR"/>
      <sheetName val="6,6PAR"/>
      <sheetName val="6,7PAR"/>
      <sheetName val="6,8PAR"/>
      <sheetName val="6,9PAR"/>
      <sheetName val="6,10PAR"/>
      <sheetName val="6,11PAR "/>
      <sheetName val="7,1PAR"/>
      <sheetName val="7,2PAR"/>
      <sheetName val="7,3PAR "/>
      <sheetName val="7,4PAR"/>
      <sheetName val="7,5PAR"/>
      <sheetName val="7,6PAR"/>
      <sheetName val="7,7PAR "/>
      <sheetName val="7,8PAR"/>
      <sheetName val="7,9PAR"/>
      <sheetName val="7,10PAR"/>
      <sheetName val="7,11PAR "/>
      <sheetName val="8,1PAR"/>
      <sheetName val="8,2PAR"/>
      <sheetName val="8,3PAR"/>
      <sheetName val="8,4PAR"/>
      <sheetName val="8,5PAR"/>
      <sheetName val="9,1PAR "/>
      <sheetName val="10,1PAR"/>
      <sheetName val="10,2PAR "/>
      <sheetName val="10,3PAR"/>
      <sheetName val="10,4PAR"/>
      <sheetName val="10,5PAR"/>
      <sheetName val="10,6PAR"/>
      <sheetName val="10,7PAR"/>
      <sheetName val="10,8PAR"/>
      <sheetName val="10,9PAR"/>
      <sheetName val="10,11PAR"/>
      <sheetName val="11,1PAR"/>
      <sheetName val="11,2PAR"/>
      <sheetName val="11,3PAR"/>
      <sheetName val="11,4PAR"/>
      <sheetName val="11,5PAR"/>
      <sheetName val="11,6PAR"/>
      <sheetName val="11,7PAR"/>
      <sheetName val="11,8PAR "/>
      <sheetName val="12,1PAR"/>
      <sheetName val="12,2PAR"/>
      <sheetName val="12,3PAR"/>
      <sheetName val="12,4PAR"/>
      <sheetName val="12,5PAR"/>
      <sheetName val="12,6PAR "/>
      <sheetName val="12,7PAR"/>
      <sheetName val="13,1PAR"/>
      <sheetName val="13,2PAR"/>
      <sheetName val="13,3PAR "/>
      <sheetName val="13,4PAR "/>
      <sheetName val="13,5PAR"/>
      <sheetName val="13,6PAR"/>
      <sheetName val="13,7PAR"/>
      <sheetName val="14,1PAR"/>
      <sheetName val="14,3PAR"/>
      <sheetName val="15PAR"/>
      <sheetName val="16PAR"/>
      <sheetName val="1.1.1"/>
      <sheetName val="1.1.2"/>
      <sheetName val="1.1.3"/>
      <sheetName val="1.1.4"/>
      <sheetName val="1.1.5"/>
      <sheetName val="1.1.6"/>
      <sheetName val="1.1.7"/>
      <sheetName val="1.1.8"/>
      <sheetName val="1.2.1"/>
      <sheetName val="1.2.2"/>
      <sheetName val="2.1.1"/>
      <sheetName val="2.1.2"/>
      <sheetName val="2.1.1A"/>
      <sheetName val="2.1.2 A"/>
      <sheetName val="3,1"/>
      <sheetName val="3,2"/>
      <sheetName val="3,3"/>
      <sheetName val="3,4"/>
      <sheetName val="3,5"/>
      <sheetName val="3,6"/>
      <sheetName val="3,7"/>
      <sheetName val="4,1"/>
      <sheetName val="4,2"/>
      <sheetName val="5,1"/>
      <sheetName val="5,2"/>
      <sheetName val="5,3"/>
      <sheetName val="5,4"/>
      <sheetName val="5,6"/>
      <sheetName val="5,7"/>
      <sheetName val="5,8"/>
      <sheetName val="5,9"/>
      <sheetName val="5,1A"/>
      <sheetName val="6,1"/>
      <sheetName val="6,2"/>
      <sheetName val="6,3"/>
      <sheetName val="6,4"/>
      <sheetName val="6,5"/>
      <sheetName val="6,6"/>
      <sheetName val="7,1"/>
      <sheetName val="8,1"/>
      <sheetName val="8,2"/>
      <sheetName val="8,3"/>
      <sheetName val="8,4"/>
      <sheetName val="8,5"/>
      <sheetName val="8,6"/>
      <sheetName val="9,1"/>
      <sheetName val="9,2"/>
      <sheetName val="9,3"/>
      <sheetName val="9,4"/>
      <sheetName val="9,5"/>
      <sheetName val="9,6"/>
      <sheetName val="10,1,1"/>
      <sheetName val="10,1,2"/>
      <sheetName val="10,2,1"/>
      <sheetName val="10,2,2"/>
      <sheetName val="11,1"/>
      <sheetName val="11,2"/>
      <sheetName val="11,3"/>
      <sheetName val="11,4"/>
      <sheetName val="11,5"/>
      <sheetName val="11,6"/>
      <sheetName val="11,7"/>
      <sheetName val="11,8"/>
      <sheetName val="11,9"/>
      <sheetName val="11,10"/>
      <sheetName val="11,12"/>
      <sheetName val="11,13"/>
      <sheetName val="11,14"/>
      <sheetName val="11,15"/>
      <sheetName val="12.1"/>
      <sheetName val="13,1"/>
      <sheetName val="13,2"/>
      <sheetName val="13,3"/>
      <sheetName val="13,4"/>
      <sheetName val="13,5"/>
      <sheetName val="13,6"/>
      <sheetName val="13,7"/>
      <sheetName val="13,8"/>
      <sheetName val="13,9"/>
      <sheetName val="14,1"/>
      <sheetName val="14,2"/>
      <sheetName val="14,3"/>
      <sheetName val="14,4"/>
      <sheetName val="15,1"/>
      <sheetName val="3,4ST"/>
      <sheetName val="3,5 ST"/>
      <sheetName val="3,6ST1"/>
      <sheetName val="9,2 ST"/>
      <sheetName val="9,3 ST"/>
      <sheetName val="14,1 ST"/>
      <sheetName val="14,2 ST"/>
      <sheetName val="9,5ST1"/>
      <sheetName val="1.1.1  FPS"/>
      <sheetName val="1.1,2 FPS"/>
      <sheetName val="1.5FPS "/>
      <sheetName val="1.3 FPS1"/>
      <sheetName val="1.4 FPS1"/>
      <sheetName val="1.5 FPS1 "/>
      <sheetName val="1.6 FPS1"/>
      <sheetName val="2,1 FPS1"/>
      <sheetName val="3,2FPS1 "/>
      <sheetName val="5,1 FPS1"/>
      <sheetName val="3,1 FPS1 "/>
      <sheetName val="8,1 FPS1"/>
      <sheetName val="8,2 FPS1 "/>
      <sheetName val="9,1 FPS1"/>
      <sheetName val="Hoj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4"/>
      <sheetName val="Hoja13"/>
      <sheetName val="Hoja14"/>
      <sheetName val="Hoja15"/>
      <sheetName val="Hoja16"/>
      <sheetName val="Hoja17"/>
      <sheetName val="Hoja18"/>
      <sheetName val="Hoja19"/>
      <sheetName val="Hoja20"/>
      <sheetName val="Hoja21"/>
      <sheetName val="Hoja22"/>
      <sheetName val="Hoja23"/>
      <sheetName val="Hoja24"/>
      <sheetName val="Hoja25"/>
      <sheetName val="Hoja26"/>
      <sheetName val="Hoja27"/>
      <sheetName val="Hoja28"/>
      <sheetName val="Hoja29"/>
      <sheetName val="Hoja30"/>
      <sheetName val="Hoja31"/>
      <sheetName val="Hoja32"/>
      <sheetName val="Hoja33"/>
      <sheetName val="Hoja34"/>
      <sheetName val="Hoja35"/>
      <sheetName val="Hoja36"/>
      <sheetName val="Hoja37"/>
      <sheetName val="Hoja38"/>
      <sheetName val="Hoja39"/>
      <sheetName val="Hoja40"/>
      <sheetName val="Hoja41"/>
      <sheetName val="Hoja42"/>
      <sheetName val="Hoja43"/>
      <sheetName val="Hoja44"/>
      <sheetName val="Hoja45"/>
      <sheetName val="Hoja46"/>
      <sheetName val="Hoja47"/>
      <sheetName val="Hoja48"/>
      <sheetName val="Hoja49"/>
      <sheetName val="Hoja50"/>
      <sheetName val="Hoja51"/>
      <sheetName val="Hoja52"/>
      <sheetName val="Hoja53"/>
      <sheetName val="Hoja54"/>
      <sheetName val="Hoja55"/>
      <sheetName val="Hoja56"/>
      <sheetName val="Hoja57"/>
      <sheetName val="Hoja58"/>
      <sheetName val="Hoja59"/>
      <sheetName val="Hoja60"/>
      <sheetName val="Hoja61"/>
      <sheetName val="Hoja62"/>
      <sheetName val="Hoja63"/>
      <sheetName val="Hoja64"/>
      <sheetName val="Hoja65"/>
      <sheetName val="Hoja66"/>
      <sheetName val="Hoja67"/>
      <sheetName val="Hoja68"/>
      <sheetName val="Hoja69"/>
      <sheetName val="Hoja70"/>
      <sheetName val="Hoja71"/>
      <sheetName val="Hoja72"/>
      <sheetName val="Hoja73"/>
      <sheetName val="Hoja74"/>
      <sheetName val="Hoja75"/>
      <sheetName val="Hoja76"/>
      <sheetName val="Hoja77"/>
      <sheetName val="Hoja78"/>
      <sheetName val="Hoja79"/>
      <sheetName val="Hoja80"/>
      <sheetName val="Hoja81"/>
      <sheetName val="Hoja82"/>
      <sheetName val="Hoja83"/>
      <sheetName val="Hoja84"/>
      <sheetName val="Hoja85"/>
      <sheetName val="Hoja86"/>
      <sheetName val="Hoja87"/>
      <sheetName val="Hoja88"/>
      <sheetName val="Hoja89"/>
      <sheetName val="Hoja90"/>
      <sheetName val="Hoja91"/>
      <sheetName val="Hoja92"/>
      <sheetName val="Hoja93"/>
      <sheetName val="Hoja94"/>
      <sheetName val="Hoja95"/>
      <sheetName val="Hoja96"/>
      <sheetName val="Hoja97"/>
      <sheetName val="Hoja98"/>
      <sheetName val="Hoja99"/>
      <sheetName val="Hoja100"/>
      <sheetName val="Civil work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ISARIO FINAL"/>
      <sheetName val="EFLUENTE ALIVIO PRELIMINAR"/>
      <sheetName val="ALIVIO GRUESO"/>
      <sheetName val="DESCOLE FINAL"/>
      <sheetName val="EFLUENTE FINAL DECANTADORES"/>
      <sheetName val="ORIFICIOS"/>
      <sheetName val="CALCULOS"/>
      <sheetName val="SEDIMENTADORES"/>
      <sheetName val="CHEQUEO 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PO"/>
      <sheetName val="MATERIAL"/>
      <sheetName val=" AdoVh"/>
      <sheetName val="PRESUPUESTO"/>
      <sheetName val="UNITARIOS"/>
      <sheetName val="TRANSPORTE"/>
      <sheetName val="MANO OBRA"/>
      <sheetName val="MEMORIAS"/>
      <sheetName val="A. P. U.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rio No.1 "/>
      <sheetName val="200P1"/>
      <sheetName val="200P2"/>
      <sheetName val="220.1"/>
      <sheetName val="600.5"/>
      <sheetName val="621.1"/>
      <sheetName val="642.1"/>
      <sheetName val="320.1"/>
      <sheetName val="330.1"/>
      <sheetName val="450.2P  Vía 9003"/>
      <sheetName val="632.1P "/>
      <sheetName val="673.2"/>
      <sheetName val="201.7"/>
      <sheetName val="600.1"/>
      <sheetName val="201.15"/>
      <sheetName val="610.1"/>
      <sheetName val="610.1P"/>
      <sheetName val="465.1"/>
      <sheetName val="630.4 Vía 9003"/>
      <sheetName val="630.6 Vía 7801"/>
      <sheetName val="640.1.2"/>
      <sheetName val="700.1"/>
      <sheetName val="673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U CORREGIDO"/>
      <sheetName val="APU CORREGIDO NUEVOS"/>
      <sheetName val="listado precios"/>
      <sheetName val="analisis cuadrilla"/>
      <sheetName val="Presupuesto obra"/>
    </sheetNames>
    <sheetDataSet>
      <sheetData sheetId="0"/>
      <sheetData sheetId="1"/>
      <sheetData sheetId="2" refreshError="1"/>
      <sheetData sheetId="3" refreshError="1"/>
      <sheetData sheetId="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OS OFICINA"/>
      <sheetName val="COSTOS CAMPAMENTO"/>
      <sheetName val="AIU"/>
      <sheetName val="FACTOR PRESTACIONAL 2009"/>
      <sheetName val="HISTORICO"/>
      <sheetName val="SALARIO CELADOR 2008"/>
      <sheetName val="TARIFAS REGISTRO DISTRITAL 2009"/>
      <sheetName val="EQUIPO"/>
      <sheetName val="MATERIAL"/>
      <sheetName val="Presup_Cancha"/>
      <sheetName val="Insumos"/>
      <sheetName val="Res-Accide-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is de precios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 REGIONES"/>
      <sheetName val="PRESUPUESTO DETALLADO"/>
      <sheetName val="PRESUPUESTO BASE POLIDEPORTIVO"/>
      <sheetName val="AHORROS"/>
      <sheetName val="días habiles 2015"/>
      <sheetName val="MANTENIMIENTO y OPERACIÓN"/>
      <sheetName val="PRESUPUESTO DE E&amp;D"/>
      <sheetName val="CálculoTarifasM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. I. U."/>
      <sheetName val="CUADRO-PROP"/>
      <sheetName val="ANALISIS (1)"/>
      <sheetName val="INSUMOS"/>
      <sheetName val="precios"/>
      <sheetName val="FLUJOS"/>
      <sheetName val="CUADRILLAS"/>
      <sheetName val="ACTIVIDAD"/>
      <sheetName val="PRESTACIONES"/>
      <sheetName val="devdics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/>
      <sheetData sheetId="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LLA SAGRARIO"/>
      <sheetName val="RESUMEN"/>
      <sheetName val="TUBERIA"/>
      <sheetName val="DOMICILIARIAS"/>
      <sheetName val="ASFALTO"/>
      <sheetName val="PAVIMENTO"/>
      <sheetName val="ANDENES"/>
      <sheetName val="SOBREPISO"/>
      <sheetName val="ACOMETIDAS"/>
      <sheetName val="FACTORES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 DE ENTRADA"/>
      <sheetName val="MANO DE OBRA"/>
      <sheetName val="MATERIALES"/>
      <sheetName val="APU BASICOS"/>
      <sheetName val="APU"/>
      <sheetName val="CANTIDADES Y PRECIOS"/>
      <sheetName val="Equipo"/>
      <sheetName val="otros"/>
      <sheetName val="FLUJOS"/>
      <sheetName val="PPTO 1 VIP"/>
      <sheetName val="PPTO (2etp) 202 VIP"/>
      <sheetName val="PPTO (2etp) 152 VIP (2)"/>
      <sheetName val="PPTO (2etp) 354 VIP (sin lote)"/>
      <sheetName val="Insumos"/>
      <sheetName val="MDO"/>
      <sheetName val="Salario"/>
      <sheetName val="Concreto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3.4"/>
      <sheetName val="4.3"/>
      <sheetName val="4.4"/>
      <sheetName val=".5.2"/>
      <sheetName val=".5.3"/>
      <sheetName val="5.4"/>
      <sheetName val=".5.4"/>
      <sheetName val="5.6"/>
      <sheetName val="6.2"/>
      <sheetName val="11"/>
      <sheetName val="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U PART"/>
      <sheetName val="A. P. U."/>
      <sheetName val="Listado"/>
      <sheetName val="PPTOS"/>
      <sheetName val="Borrable"/>
      <sheetName val="Analisis de Precios Unitarios A"/>
      <sheetName val="INDICMICROEMP"/>
      <sheetName val="Análisis de precios"/>
      <sheetName val="Analisis%20de%20Precios%20Unita"/>
      <sheetName val="APU_PART1"/>
      <sheetName val="A__P__U_1"/>
      <sheetName val="Analisis_de_Precios_Unitarios_1"/>
      <sheetName val="APU_PART"/>
      <sheetName val="A__P__U_"/>
      <sheetName val="Analisis_de_Precios_Unitarios_A"/>
      <sheetName val="A_ P_ U_"/>
      <sheetName val="ESTADO RED"/>
      <sheetName val="CARRETERAS"/>
      <sheetName val="GENERALIDADES "/>
      <sheetName val="INDICE"/>
      <sheetName val="Puntajes"/>
      <sheetName val="TOTCAPIT"/>
      <sheetName val="JORNABAS"/>
      <sheetName val="MATERIALES"/>
      <sheetName val="TOTCUADEQ"/>
      <sheetName val="TOTCUADMO"/>
      <sheetName val="Anexo No. 5"/>
      <sheetName val="FLUJOS"/>
      <sheetName val="5094-2003"/>
      <sheetName val="Index"/>
      <sheetName val="NPV Summary"/>
      <sheetName val="Equip Data"/>
      <sheetName val="Royalties"/>
      <sheetName val="Title"/>
      <sheetName val="FINANCIERA"/>
      <sheetName val="DATOS"/>
      <sheetName val="PREACTA"/>
      <sheetName val="ESTADO VÍA-CRIT.TECNICO"/>
      <sheetName val="Aerocivil - Cantidades "/>
      <sheetName val="Aerocivil Acta"/>
      <sheetName val="Aerocivil IVA"/>
      <sheetName val="101 Loc Y Repl"/>
      <sheetName val="CRONOGRAMA AMBIENTAL"/>
      <sheetName val="DATA"/>
      <sheetName val="COSTOS INDIRECTOS"/>
      <sheetName val="M&amp;E "/>
      <sheetName val="UTILIDAD ESPERADA"/>
      <sheetName val="SOLICITUDES DE PERSONAL"/>
      <sheetName val="PLAN DE INVERSIÓN ANTICIPO"/>
      <sheetName val="DL"/>
      <sheetName val="2)"/>
      <sheetName val="3) PRESUPUESTO"/>
      <sheetName val="PRIMARIO APU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EYD"/>
      <sheetName val="5) P-INVERSIONES"/>
      <sheetName val="6) FLUJO DE CAJA"/>
      <sheetName val="7) INST PROV"/>
      <sheetName val="PRESUPUESTO"/>
      <sheetName val="MANO"/>
      <sheetName val="EQUIPO"/>
      <sheetName val="MATERIAL"/>
      <sheetName val="TRANSPORTE"/>
      <sheetName val="BASES"/>
      <sheetName val="COSTOS OFICINA"/>
      <sheetName val="COSTOS CAMPAMENTO"/>
      <sheetName val="APU_PART2"/>
      <sheetName val="A__P__U_2"/>
      <sheetName val="Analisis_de_Precios_Unitarios_2"/>
      <sheetName val="Análisis_de_precios"/>
      <sheetName val="APU_PART3"/>
      <sheetName val="A__P__U_3"/>
      <sheetName val="Analisis_de_Precios_Unitarios_3"/>
      <sheetName val="Análisis_de_precios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TULOS"/>
      <sheetName val="BASE"/>
      <sheetName val="LISTA"/>
      <sheetName val="CUADRO"/>
      <sheetName val="PRECIOS"/>
      <sheetName val="SCV-036-2002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cavaciones"/>
      <sheetName val="calculos"/>
      <sheetName val="MODIFICATORIA "/>
      <sheetName val="PREACTA"/>
      <sheetName val="ACTA nro 1"/>
      <sheetName val="resumen"/>
      <sheetName val="FOT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TULOS"/>
      <sheetName val="BASE"/>
      <sheetName val="LISTA"/>
      <sheetName val="CUADRO"/>
      <sheetName val="PRECIOS"/>
      <sheetName val="SCV-036-2002"/>
      <sheetName val="PREAC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ACIÓN"/>
      <sheetName val="FACTPRES"/>
      <sheetName val="JORNABAS"/>
      <sheetName val="MATERIALES"/>
      <sheetName val="CONCRET"/>
      <sheetName val="MATCAMARAS"/>
      <sheetName val="MAT.ARMARIO"/>
      <sheetName val="CUADRILLA"/>
      <sheetName val="TOTCUADMO"/>
      <sheetName val="LISTEQUI"/>
      <sheetName val="CUADREQOC"/>
      <sheetName val="CUADREQRD"/>
      <sheetName val="TOTCUADEQ"/>
      <sheetName val="TOTCAPIT"/>
      <sheetName val="MAT"/>
      <sheetName val="ITEMS(2)"/>
      <sheetName val="APU"/>
      <sheetName val="ADMINISTRACIÓN"/>
      <sheetName val="CUADRO"/>
      <sheetName val="MATERIALES PROYECTO"/>
      <sheetName val="PRESU 2006"/>
      <sheetName val="BASE"/>
      <sheetName val="PREAC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 AIU"/>
      <sheetName val="2. Factor Multiplicador UT"/>
      <sheetName val="3. Presupuesto Interventoria"/>
      <sheetName val="4. Retie-Retilab"/>
      <sheetName val="5. Presupuesto"/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.13"/>
      <sheetName val="1.14"/>
      <sheetName val="1.15"/>
      <sheetName val="1.16"/>
      <sheetName val="1.17"/>
      <sheetName val="2.1.1"/>
      <sheetName val="2.1.2"/>
      <sheetName val="2.1.3"/>
      <sheetName val="2.1.4"/>
      <sheetName val="2.1.5"/>
      <sheetName val="2.1.6"/>
      <sheetName val="2.1.7"/>
      <sheetName val="2.1.8"/>
      <sheetName val="2.1.9"/>
      <sheetName val="2.1.10"/>
      <sheetName val="2.1.11"/>
      <sheetName val="2.1.12"/>
      <sheetName val="2.2.1"/>
      <sheetName val="2.2.2"/>
      <sheetName val="2.2.3"/>
      <sheetName val="2.2.4"/>
      <sheetName val="2.2.5"/>
      <sheetName val="2.2.6"/>
      <sheetName val="2.2.7"/>
      <sheetName val="2.2.8"/>
      <sheetName val="2.2.9"/>
      <sheetName val="2.2.10"/>
      <sheetName val="3.1.1"/>
      <sheetName val="3.1.2"/>
      <sheetName val="3.1.3"/>
      <sheetName val="3.1.4"/>
      <sheetName val="3.1.5"/>
      <sheetName val="3.1.6"/>
      <sheetName val="3.1.7"/>
      <sheetName val="3.1.8"/>
      <sheetName val="3.1.9"/>
      <sheetName val="3.1.10"/>
      <sheetName val="3.1.11"/>
      <sheetName val="3.1.12"/>
      <sheetName val="3.1.13"/>
      <sheetName val="3.1.14"/>
      <sheetName val="3.1.15"/>
      <sheetName val="3.1.16"/>
      <sheetName val="3.1.17"/>
      <sheetName val="3.1.18"/>
      <sheetName val="3.1.19"/>
      <sheetName val="3.1.20"/>
      <sheetName val="3.1.21"/>
      <sheetName val="3.1.22"/>
      <sheetName val="3.1.23"/>
      <sheetName val="3.1.24"/>
      <sheetName val="3.1.25"/>
      <sheetName val="3.1.26"/>
      <sheetName val="3.2.1"/>
      <sheetName val="3.2.2"/>
      <sheetName val="3.2.3"/>
      <sheetName val="3.2.4"/>
      <sheetName val="3.3.1"/>
      <sheetName val="3.3.2"/>
      <sheetName val="3.3.3"/>
      <sheetName val="3.3.4"/>
      <sheetName val="3.3.5"/>
      <sheetName val="4.1"/>
      <sheetName val="4.2"/>
      <sheetName val="4.3"/>
      <sheetName val="4.4"/>
      <sheetName val="4.5"/>
      <sheetName val="4.6"/>
      <sheetName val="4.7"/>
      <sheetName val="4.8"/>
      <sheetName val="5.1"/>
      <sheetName val="5.2"/>
      <sheetName val="5.3"/>
      <sheetName val="5.4"/>
      <sheetName val="5.5"/>
      <sheetName val="5.6"/>
      <sheetName val="5.7"/>
      <sheetName val="5.8"/>
      <sheetName val="5.9"/>
      <sheetName val="6.1"/>
      <sheetName val="6.2"/>
      <sheetName val="6.3"/>
      <sheetName val="6.4"/>
      <sheetName val="6.5"/>
      <sheetName val="6.6"/>
      <sheetName val="7.1"/>
      <sheetName val="7.2"/>
      <sheetName val="7.3"/>
      <sheetName val="7.4"/>
      <sheetName val="7.5"/>
      <sheetName val="8.1"/>
      <sheetName val="8.2"/>
      <sheetName val="8.3"/>
      <sheetName val="8.4"/>
      <sheetName val="8.5"/>
      <sheetName val="8.6"/>
      <sheetName val="8.7"/>
      <sheetName val="8.8"/>
      <sheetName val="9.1"/>
      <sheetName val="9.2"/>
      <sheetName val="9.3"/>
      <sheetName val="9.4"/>
      <sheetName val="9.5"/>
      <sheetName val="9.6"/>
      <sheetName val="9.7"/>
      <sheetName val="9.8"/>
      <sheetName val="9.9"/>
      <sheetName val="10.1"/>
      <sheetName val="10.2"/>
      <sheetName val="10.3"/>
      <sheetName val="11.1"/>
      <sheetName val="11.2"/>
      <sheetName val="11.3"/>
      <sheetName val="11.4"/>
      <sheetName val="11.5"/>
      <sheetName val="11.6"/>
      <sheetName val="12.1"/>
      <sheetName val="12.2"/>
      <sheetName val="12.3"/>
      <sheetName val="12.4"/>
      <sheetName val="12.5"/>
      <sheetName val="12.6"/>
      <sheetName val="12.7"/>
      <sheetName val="12.8"/>
      <sheetName val="12.9"/>
      <sheetName val="13.1"/>
      <sheetName val="13.2"/>
      <sheetName val="13.3"/>
      <sheetName val="13.4"/>
      <sheetName val="13.5"/>
      <sheetName val="13.6"/>
      <sheetName val="13.7"/>
      <sheetName val="13.8"/>
      <sheetName val="13.9"/>
      <sheetName val="13.10"/>
      <sheetName val="14.1"/>
      <sheetName val="14.2"/>
      <sheetName val="14.3"/>
      <sheetName val="14.4"/>
      <sheetName val="14.5"/>
      <sheetName val="14.6"/>
      <sheetName val="15.1"/>
      <sheetName val="15.2"/>
      <sheetName val="15.3"/>
      <sheetName val="15.4"/>
      <sheetName val="15.5"/>
      <sheetName val="15.6"/>
      <sheetName val="15.7"/>
      <sheetName val="15.8"/>
      <sheetName val="15.9"/>
      <sheetName val="16.1"/>
      <sheetName val="16.2"/>
      <sheetName val="16.3"/>
      <sheetName val="16.4"/>
      <sheetName val="16.5"/>
      <sheetName val="16.6"/>
      <sheetName val="16.7"/>
      <sheetName val="16.8"/>
      <sheetName val="16.9"/>
      <sheetName val="16.10"/>
      <sheetName val="16.11"/>
      <sheetName val="16.12"/>
      <sheetName val="17.1"/>
      <sheetName val="17.2"/>
      <sheetName val="17.3"/>
      <sheetName val="17.4"/>
      <sheetName val="17.5"/>
      <sheetName val="17.6"/>
      <sheetName val="18.1.1"/>
      <sheetName val="18.1.2"/>
      <sheetName val="18.1.3"/>
      <sheetName val="18.1.4"/>
      <sheetName val="18.1.5"/>
      <sheetName val="18.1.6"/>
      <sheetName val="18.1.7"/>
      <sheetName val="18.1.8"/>
      <sheetName val="18.1.9"/>
      <sheetName val="18.2.1"/>
      <sheetName val="18.2.2"/>
      <sheetName val="18.2.3"/>
      <sheetName val="18.2.4"/>
      <sheetName val="18.2.5"/>
      <sheetName val="18.2.6"/>
      <sheetName val="18.2.7"/>
      <sheetName val="18.3.1"/>
      <sheetName val="18.3.2"/>
      <sheetName val="18.3.3"/>
      <sheetName val="18.3.4"/>
      <sheetName val="18.3.5"/>
      <sheetName val="18.3.6"/>
      <sheetName val="19.1"/>
      <sheetName val="20.1"/>
      <sheetName val="20.2"/>
      <sheetName val="20.3"/>
      <sheetName val="20.4"/>
      <sheetName val="20.5"/>
      <sheetName val="20.6"/>
      <sheetName val="20.7"/>
      <sheetName val="20.8"/>
      <sheetName val="20.9"/>
      <sheetName val="20.10"/>
      <sheetName val="20.11"/>
      <sheetName val="20.12"/>
      <sheetName val="20.13"/>
      <sheetName val="20.14"/>
      <sheetName val="20.15"/>
      <sheetName val="20.16"/>
      <sheetName val="20.17"/>
      <sheetName val="20.18"/>
      <sheetName val="20.19"/>
      <sheetName val="21.1"/>
      <sheetName val="21.2"/>
      <sheetName val="21.3"/>
      <sheetName val="21.4"/>
      <sheetName val="21.5"/>
      <sheetName val="21.6"/>
      <sheetName val="21.7"/>
      <sheetName val="21.8"/>
      <sheetName val="21.9"/>
      <sheetName val="21.10"/>
      <sheetName val="21.11"/>
      <sheetName val="21.12"/>
      <sheetName val="21.13"/>
      <sheetName val="21.14"/>
      <sheetName val="21.15"/>
      <sheetName val="21.16"/>
      <sheetName val="21.17"/>
      <sheetName val="21.18"/>
      <sheetName val="21.19"/>
      <sheetName val="21.20"/>
      <sheetName val="21.21"/>
      <sheetName val="21.22"/>
      <sheetName val="21.23"/>
      <sheetName val="21.24"/>
      <sheetName val="21.25"/>
      <sheetName val="21.26"/>
      <sheetName val="21.27"/>
      <sheetName val="21.28"/>
      <sheetName val="21.29"/>
      <sheetName val="21.30"/>
      <sheetName val="21.31"/>
      <sheetName val="21.32"/>
      <sheetName val="21.33"/>
      <sheetName val="21.34"/>
      <sheetName val="21.35"/>
      <sheetName val="21.36"/>
      <sheetName val="21.37"/>
      <sheetName val="21.38"/>
      <sheetName val="22.1"/>
      <sheetName val="22.2"/>
      <sheetName val="22.3"/>
      <sheetName val="22.4"/>
      <sheetName val="22.5"/>
      <sheetName val="22.6"/>
      <sheetName val="22.7"/>
      <sheetName val="22.8"/>
      <sheetName val="22.9"/>
      <sheetName val="22.10"/>
      <sheetName val="22.11"/>
      <sheetName val="22.12"/>
      <sheetName val="22.13"/>
      <sheetName val="22.14"/>
      <sheetName val="22.15"/>
      <sheetName val="22.16"/>
      <sheetName val="22.17"/>
      <sheetName val="22.18"/>
      <sheetName val="22.19"/>
      <sheetName val="22.20"/>
      <sheetName val="22.21"/>
      <sheetName val="22.22"/>
      <sheetName val="22.23"/>
      <sheetName val="22.24"/>
      <sheetName val="22.25"/>
      <sheetName val="22.26"/>
      <sheetName val="22.27"/>
      <sheetName val="22.28"/>
      <sheetName val="22.29"/>
      <sheetName val="22.30"/>
      <sheetName val="22.31"/>
      <sheetName val="22.32"/>
      <sheetName val="22.33"/>
      <sheetName val="22.34"/>
      <sheetName val="22.35"/>
      <sheetName val="22.36"/>
      <sheetName val="22.37"/>
      <sheetName val="22.38"/>
      <sheetName val="22.39"/>
      <sheetName val="22.40"/>
      <sheetName val="22.41"/>
      <sheetName val="22.42"/>
      <sheetName val="22.43"/>
      <sheetName val="22.44"/>
      <sheetName val="22.45"/>
      <sheetName val="22.46"/>
      <sheetName val="22.47"/>
      <sheetName val="23.1"/>
      <sheetName val="23.2"/>
      <sheetName val="23.3"/>
      <sheetName val="23.4"/>
      <sheetName val="23.5"/>
      <sheetName val="23.6"/>
      <sheetName val="23.7"/>
      <sheetName val="23.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 V 6.0"/>
      <sheetName val="Presupuesto V 7.0"/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.13"/>
      <sheetName val="1.14"/>
      <sheetName val="1.15"/>
      <sheetName val="1.16"/>
      <sheetName val="1.17"/>
      <sheetName val="2.1.1"/>
      <sheetName val="2.1.2"/>
      <sheetName val="2.1.3"/>
      <sheetName val="2.1.4"/>
      <sheetName val="2.1.5"/>
      <sheetName val="2.1.6"/>
      <sheetName val="2.1.7"/>
      <sheetName val="2.1.8"/>
      <sheetName val="2.1.9"/>
      <sheetName val="2.1.10"/>
      <sheetName val="2.1.11"/>
      <sheetName val="2.1.12"/>
      <sheetName val="2.1.13"/>
      <sheetName val="2.1.14"/>
      <sheetName val="2.1.15"/>
      <sheetName val="2.1.16"/>
      <sheetName val="2.2.1"/>
      <sheetName val="2.2.2"/>
      <sheetName val="2.2.3"/>
      <sheetName val="2.2.4"/>
      <sheetName val="2.2.5"/>
      <sheetName val="2.2.6"/>
      <sheetName val="2.2.7"/>
      <sheetName val="2.2.8"/>
      <sheetName val="2.2.9"/>
      <sheetName val="2.2.10"/>
      <sheetName val="2.2.11"/>
      <sheetName val="2.2.12"/>
      <sheetName val="2.2.13"/>
      <sheetName val="2.2.14"/>
      <sheetName val="3.1.1"/>
      <sheetName val="3.1.2"/>
      <sheetName val="3.1.3"/>
      <sheetName val="3.1.4"/>
      <sheetName val="3.1.5"/>
      <sheetName val="3.1.6"/>
      <sheetName val="3.1.7"/>
      <sheetName val="3.1.8"/>
      <sheetName val="3.1.9"/>
      <sheetName val="3.1.10"/>
      <sheetName val="3.1.11"/>
      <sheetName val="3.1.12"/>
      <sheetName val="3.1.13"/>
      <sheetName val="3.1.14"/>
      <sheetName val="3.1.15"/>
      <sheetName val="3.1.16"/>
      <sheetName val="3.1.17"/>
      <sheetName val="3.1.18"/>
      <sheetName val="3.1.19"/>
      <sheetName val="3.1.20"/>
      <sheetName val="3.1.21"/>
      <sheetName val="3.1.22"/>
      <sheetName val="3.1.23"/>
      <sheetName val="3.1.24"/>
      <sheetName val="3.1.25"/>
      <sheetName val="3.1.26"/>
      <sheetName val="3.2.1"/>
      <sheetName val="3.2.2"/>
      <sheetName val="3.2.3"/>
      <sheetName val="3.2.4"/>
      <sheetName val="3.3.1"/>
      <sheetName val="3.3.2"/>
      <sheetName val="3.3.3"/>
      <sheetName val="3.3.4"/>
      <sheetName val="3.3.5"/>
      <sheetName val="4.1"/>
      <sheetName val="4.2"/>
      <sheetName val="4.3"/>
      <sheetName val="4.4"/>
      <sheetName val="4.5"/>
      <sheetName val="4.6"/>
      <sheetName val="4.7"/>
      <sheetName val="4.8"/>
      <sheetName val="5.1"/>
      <sheetName val="5.2"/>
      <sheetName val="5.3"/>
      <sheetName val="5.4"/>
      <sheetName val="5.5"/>
      <sheetName val="5.6"/>
      <sheetName val="5.7"/>
      <sheetName val="5.8"/>
      <sheetName val="5.9"/>
      <sheetName val="6.1"/>
      <sheetName val="6.2"/>
      <sheetName val="6.3"/>
      <sheetName val="6.4"/>
      <sheetName val="6.5"/>
      <sheetName val="6.6"/>
      <sheetName val="7.1"/>
      <sheetName val="7.2"/>
      <sheetName val="7.3"/>
      <sheetName val="7.4"/>
      <sheetName val="7.5"/>
      <sheetName val="8.1"/>
      <sheetName val="8.2"/>
      <sheetName val="8.3"/>
      <sheetName val="8.4"/>
      <sheetName val="8.5"/>
      <sheetName val="8.6"/>
      <sheetName val="8.7"/>
      <sheetName val="8.8"/>
      <sheetName val="9.1"/>
      <sheetName val="9.2"/>
      <sheetName val="9.3"/>
      <sheetName val="9.4"/>
      <sheetName val="9.5"/>
      <sheetName val="9.6"/>
      <sheetName val="9.7"/>
      <sheetName val="9.8"/>
      <sheetName val="9.9"/>
      <sheetName val="10.1"/>
      <sheetName val="10.2"/>
      <sheetName val="10.3"/>
      <sheetName val="10.4"/>
      <sheetName val="10.5"/>
      <sheetName val="11.1"/>
      <sheetName val="11.2"/>
      <sheetName val="11.3"/>
      <sheetName val="11.4"/>
      <sheetName val="11.5"/>
      <sheetName val="11.6"/>
      <sheetName val="11.7"/>
      <sheetName val="12.1"/>
      <sheetName val="12.2"/>
      <sheetName val="12.3"/>
      <sheetName val="12.4"/>
      <sheetName val="12.5"/>
      <sheetName val="12.6"/>
      <sheetName val="12.7"/>
      <sheetName val="12.8"/>
      <sheetName val="13.1"/>
      <sheetName val="13.2"/>
      <sheetName val="13.3"/>
      <sheetName val="13.4"/>
      <sheetName val="13.5"/>
      <sheetName val="13.6"/>
      <sheetName val="13.7"/>
      <sheetName val="13.8"/>
      <sheetName val="14.1"/>
      <sheetName val="14.2"/>
      <sheetName val="14.3"/>
      <sheetName val="14.4"/>
      <sheetName val="14.5"/>
      <sheetName val="14.6"/>
      <sheetName val="14.7"/>
      <sheetName val="14.8"/>
      <sheetName val="14.9"/>
      <sheetName val="14.10"/>
      <sheetName val="15.1"/>
      <sheetName val="15.2"/>
      <sheetName val="15.3"/>
      <sheetName val="15.4"/>
      <sheetName val="15.5"/>
      <sheetName val="15.6"/>
      <sheetName val="15.7"/>
      <sheetName val="15.8"/>
      <sheetName val="15.9"/>
      <sheetName val="16.1"/>
      <sheetName val="16.2"/>
      <sheetName val="16.3"/>
      <sheetName val="16.4"/>
      <sheetName val="16.5"/>
      <sheetName val="16.6"/>
      <sheetName val="16.7"/>
      <sheetName val="16.8"/>
      <sheetName val="16.9"/>
      <sheetName val="16.10"/>
      <sheetName val="16.11"/>
      <sheetName val="16.12"/>
      <sheetName val="16.13"/>
      <sheetName val="16.14"/>
      <sheetName val="16.15"/>
      <sheetName val="16.16"/>
      <sheetName val="16.17"/>
      <sheetName val="17.1"/>
      <sheetName val="17.2"/>
      <sheetName val="17.3"/>
      <sheetName val="17.4"/>
      <sheetName val="17.5"/>
      <sheetName val="17.6"/>
      <sheetName val="17.7"/>
      <sheetName val="17.8"/>
      <sheetName val="17.9"/>
      <sheetName val="17.10"/>
      <sheetName val="17.11"/>
      <sheetName val="18.1"/>
      <sheetName val="18.2"/>
      <sheetName val="18.3"/>
      <sheetName val="18.4"/>
      <sheetName val="18.5"/>
      <sheetName val="18.6"/>
      <sheetName val="19.1.1"/>
      <sheetName val="19.1.2"/>
      <sheetName val="19.1.3"/>
      <sheetName val="19.1.4"/>
      <sheetName val="19.1.5"/>
      <sheetName val="19.1.6"/>
      <sheetName val="19.1.7"/>
      <sheetName val="19.1.8"/>
      <sheetName val="19.1.9"/>
      <sheetName val="19.1.10"/>
      <sheetName val="19.1.11"/>
      <sheetName val="19.2.1"/>
      <sheetName val="19.2.2"/>
      <sheetName val="19.2.3"/>
      <sheetName val="19.2.4"/>
      <sheetName val="19.2.5"/>
      <sheetName val="19.2.6"/>
      <sheetName val="19.2.7"/>
      <sheetName val="20.1"/>
      <sheetName val="20.2"/>
      <sheetName val="20.3"/>
      <sheetName val="20.4"/>
      <sheetName val="20.5"/>
      <sheetName val="20.6"/>
      <sheetName val="20.7"/>
      <sheetName val="20.8"/>
      <sheetName val="20.9"/>
      <sheetName val="20.10"/>
      <sheetName val="20.11"/>
      <sheetName val="20.12"/>
      <sheetName val="20.13"/>
      <sheetName val="20.14"/>
      <sheetName val="20.15"/>
      <sheetName val="20.16"/>
      <sheetName val="20.17"/>
      <sheetName val="20.18"/>
      <sheetName val="20.19"/>
      <sheetName val="21.1"/>
      <sheetName val="21.2"/>
      <sheetName val="21.3"/>
      <sheetName val="21.4"/>
      <sheetName val="21.5"/>
      <sheetName val="21.6"/>
      <sheetName val="21.7"/>
      <sheetName val="21.8"/>
      <sheetName val="21.9"/>
      <sheetName val="21.10"/>
      <sheetName val="21.11"/>
      <sheetName val="21.12"/>
      <sheetName val="21.13"/>
      <sheetName val="21.14"/>
      <sheetName val="21.15"/>
      <sheetName val="21.16"/>
      <sheetName val="21.17"/>
      <sheetName val="21.18"/>
      <sheetName val="21.19"/>
      <sheetName val="21.20"/>
      <sheetName val="21.21"/>
      <sheetName val="21.22"/>
      <sheetName val="21.23"/>
      <sheetName val="21.24"/>
      <sheetName val="21.25"/>
      <sheetName val="21.26"/>
      <sheetName val="21.27"/>
      <sheetName val="21.28"/>
      <sheetName val="21.29"/>
      <sheetName val="21.30"/>
      <sheetName val="21.31"/>
      <sheetName val="21.32"/>
      <sheetName val="21.33"/>
      <sheetName val="21.34"/>
      <sheetName val="21.35"/>
      <sheetName val="21.36"/>
      <sheetName val="21.37"/>
      <sheetName val="21.38"/>
      <sheetName val="22.1"/>
      <sheetName val="22.2"/>
      <sheetName val="22.3"/>
      <sheetName val="22.4"/>
      <sheetName val="22.5"/>
      <sheetName val="22.6"/>
      <sheetName val="22.7"/>
      <sheetName val="22.8"/>
      <sheetName val="22.9"/>
      <sheetName val="22.10"/>
      <sheetName val="22.11"/>
      <sheetName val="22.12"/>
      <sheetName val="22.13"/>
      <sheetName val="22.14"/>
      <sheetName val="22.15"/>
      <sheetName val="22.16"/>
      <sheetName val="22.17"/>
      <sheetName val="22.18"/>
      <sheetName val="22.19"/>
      <sheetName val="22.20"/>
      <sheetName val="22.21"/>
      <sheetName val="22.22"/>
      <sheetName val="22.23"/>
      <sheetName val="22.24"/>
      <sheetName val="22.25"/>
      <sheetName val="22.26"/>
      <sheetName val="22.27"/>
      <sheetName val="22.28"/>
      <sheetName val="22.29"/>
      <sheetName val="22.30"/>
      <sheetName val="22.31"/>
      <sheetName val="22.32"/>
      <sheetName val="22.33"/>
      <sheetName val="22.34"/>
      <sheetName val="22.35"/>
      <sheetName val="22.36"/>
      <sheetName val="22.37"/>
      <sheetName val="22.38"/>
      <sheetName val="22.39"/>
      <sheetName val="22.40"/>
      <sheetName val="22.41"/>
      <sheetName val="22.42"/>
      <sheetName val="22.43"/>
      <sheetName val="22.44"/>
      <sheetName val="22.45"/>
      <sheetName val="22.46"/>
      <sheetName val="22.47"/>
      <sheetName val="23.1"/>
      <sheetName val="23.2"/>
      <sheetName val="23.3"/>
      <sheetName val="23.4"/>
      <sheetName val="23.5"/>
      <sheetName val="23.6"/>
      <sheetName val="23.7"/>
      <sheetName val="23.8"/>
      <sheetName val="AIU"/>
      <sheetName val="Factor Multiplicador UT"/>
      <sheetName val="INTERVENTORIA"/>
      <sheetName val="Flujo de Caja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ado Resumen"/>
      <sheetName val="TORTA"/>
      <sheetName val="Resum_Pav"/>
      <sheetName val="INVENT.ALC-CUNETAS 90BLB"/>
      <sheetName val="PUENTES Y PONTONES"/>
      <sheetName val="SEÑAL VERTICAL90BLB"/>
      <sheetName val="SEÑAL HORIZONTAL90BLB"/>
      <sheetName val="Tabla"/>
      <sheetName val="TOTALES"/>
      <sheetName val="EST.VÍA CRITERIO TECNICO 90BLB"/>
      <sheetName val="CONT_ADI"/>
      <sheetName val="ESTADO VÍA-CRIT.TECNICO"/>
      <sheetName val="MATRIZ DE PREC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"/>
      <sheetName val="Presup"/>
      <sheetName val="Unitarios"/>
      <sheetName val="An-Unit "/>
      <sheetName val="Insum"/>
      <sheetName val="U001"/>
      <sheetName val="U002"/>
      <sheetName val="U003"/>
      <sheetName val="U004"/>
      <sheetName val="U005"/>
      <sheetName val="U006"/>
      <sheetName val="U007"/>
      <sheetName val="U008"/>
      <sheetName val="U009"/>
      <sheetName val="U010"/>
      <sheetName val="U011"/>
      <sheetName val="U012"/>
      <sheetName val="U013"/>
      <sheetName val="U014"/>
      <sheetName val="U015"/>
      <sheetName val="U016"/>
      <sheetName val="U017"/>
      <sheetName val="U018"/>
      <sheetName val="U019"/>
      <sheetName val="U020"/>
      <sheetName val="U021"/>
      <sheetName val="U022"/>
      <sheetName val="U023"/>
      <sheetName val="U024"/>
      <sheetName val="U025"/>
      <sheetName val="U026"/>
      <sheetName val="U027"/>
      <sheetName val="U028"/>
      <sheetName val="U029"/>
      <sheetName val="U030"/>
      <sheetName val="U031"/>
      <sheetName val="U032"/>
      <sheetName val="U033"/>
      <sheetName val="U034"/>
      <sheetName val="U035"/>
      <sheetName val="U036"/>
      <sheetName val="U037"/>
      <sheetName val="U038"/>
      <sheetName val="U039"/>
      <sheetName val="U04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"/>
      <sheetName val="PRESUPUESTO (2)"/>
      <sheetName val="MEMORIA ARQUITECTÓNICA "/>
      <sheetName val="Cuadro Resumen"/>
      <sheetName val="Cuadro Resumen (2)"/>
      <sheetName val="Datos entrada"/>
      <sheetName val="Salarios"/>
      <sheetName val="Cuadrillas"/>
      <sheetName val="Trans"/>
      <sheetName val="Equ"/>
      <sheetName val="Mat"/>
      <sheetName val="Mort 1-3"/>
      <sheetName val="Mort 1-3 Imper"/>
      <sheetName val="Mort 1-4"/>
      <sheetName val="Mort 1-4 Imper"/>
      <sheetName val="Mort 1-5"/>
      <sheetName val="Mort 1-7"/>
      <sheetName val="Concr 2,000"/>
      <sheetName val="Concr 2,500"/>
      <sheetName val="Concr 3,000"/>
      <sheetName val=" Acero 60000 Refuerzo "/>
      <sheetName val=" Malla Electrosoldada "/>
      <sheetName val="P Eléctrico"/>
      <sheetName val="P Agua Fria"/>
      <sheetName val="P Sanitario"/>
      <sheetName val="Cerraduras"/>
      <sheetName val="Granito pulido "/>
      <sheetName val="Marcos puerta"/>
      <sheetName val="Marcos ventana"/>
      <sheetName val="Hoja Base"/>
      <sheetName val="1,1,1 Campamt"/>
      <sheetName val="1,1,2 Alquiler Campameto"/>
      <sheetName val="1,1,3 Limpieza"/>
      <sheetName val="1,1,4 Localiz Equipo"/>
      <sheetName val="1,1,6 Cerramiento Lona"/>
      <sheetName val="1,1,7 Locali Manual"/>
      <sheetName val="1,3,1 Dm const"/>
      <sheetName val="1,3,2 Dm Cubiert"/>
      <sheetName val="1,3,3 Dm Muro"/>
      <sheetName val="1,3,4 Dm cimiento"/>
      <sheetName val="1,3,5 Dm Vig-colum"/>
      <sheetName val="1,3,6 Dm Placa Maciza"/>
      <sheetName val="1,3,7 Dm Manual"/>
      <sheetName val="1,4,2 Traslado postes"/>
      <sheetName val="1,4,3 Arb 5"/>
      <sheetName val="1,4,4 Arb 10"/>
      <sheetName val="1,4,5 Arb 15"/>
      <sheetName val="1,4,6 Arb 20"/>
      <sheetName val="1,4,7 Arb +20"/>
      <sheetName val="1,4,8 Traslado Arb"/>
      <sheetName val="2,1,1 Exc Mec"/>
      <sheetName val="2,1,2 Exc Man"/>
      <sheetName val="2,1,3 Exc M Sub base"/>
      <sheetName val="2,1,5 Relleno M Común"/>
      <sheetName val="2,1,6  Rellenos M Selec"/>
      <sheetName val="2,1,10 Relleno Recebo"/>
      <sheetName val="2,2,1 Concr pobre"/>
      <sheetName val="2,2,2 Concr Ciclopeo"/>
      <sheetName val="2,2,4 Concr Zapatas"/>
      <sheetName val="2,2,5 Vigas de cimentación"/>
      <sheetName val="2,2,10 Placas cont= 0,1"/>
      <sheetName val="2,2,11 Placas cont= 0,15"/>
      <sheetName val="2,3,2 Acero 60000 Refuerzo"/>
      <sheetName val="2,3,3 Malla Electrosoldada"/>
      <sheetName val="3,4,1 Caja inspección 0,60 "/>
      <sheetName val="3,4,9 Caja inspección 0,80"/>
      <sheetName val="3,4,10 Caja inspección 1,00"/>
      <sheetName val="3,4,11 Caja inspección 0,70"/>
      <sheetName val="3,5,1 Exc Man "/>
      <sheetName val="3,5,4 Relleno M Común "/>
      <sheetName val="4,1,1 Columnas"/>
      <sheetName val="4,2,1 Vigas aéreas"/>
      <sheetName val="4,2,4 Vigas aéreas EN ARCO"/>
      <sheetName val="4,3,2 Caseton"/>
      <sheetName val="4,3,6 Placa maciza 0,20"/>
      <sheetName val="4,3,3 Metal deck 0,10 m"/>
      <sheetName val="4,3,7 Placa maciza 0,10"/>
      <sheetName val="4,3,8 Placa maciza 0,15"/>
      <sheetName val="4,4,1 Escalera"/>
      <sheetName val="4,3,9 Placa maciza 0,12"/>
      <sheetName val="4,3,10 losa alig 0.35"/>
      <sheetName val="4,3,11 losa alig 0.45"/>
      <sheetName val="4,4,2 Rampas"/>
      <sheetName val="4,4,4 POZO CONCRETO"/>
      <sheetName val="4,4,5 Escel metaldeck"/>
      <sheetName val="4,5,2 Acero 60000 est"/>
      <sheetName val="4,5,3 Malla Electrosoldada est"/>
      <sheetName val="4,6,2,4 Perfil Anterior"/>
      <sheetName val="5,1,6 Bloq Conc Estruc 014"/>
      <sheetName val="4,6,2,4 Perfil"/>
      <sheetName val="4,6,2,5 Anclaje Col-Viga"/>
      <sheetName val="4,6,2,7 Columna 100"/>
      <sheetName val="4,6,2,8 Viga 60x120"/>
      <sheetName val="4,6,2,9 Viga 60x140"/>
      <sheetName val="4,6,2,10 Viga 65x180"/>
      <sheetName val="5,1,7 Bloq Conc Estruc 019"/>
      <sheetName val="5,1,8 BLOQUE CONCRETO 0,09"/>
      <sheetName val="5,2,7 Bloq arcilla No5"/>
      <sheetName val="5,2,8 Bloq arcilla No4"/>
      <sheetName val="5,4,1 Mort 1-4 "/>
      <sheetName val="5,5,2 Acero 60000 mamp"/>
      <sheetName val="6,1,1 Alfajias"/>
      <sheetName val="6,1,2 Dinteles"/>
      <sheetName val="6,1,3 CAPITEL Y BASE"/>
      <sheetName val="6,1,4 CORNISA"/>
      <sheetName val="6,1,5 Alfajias LADRILLO"/>
      <sheetName val="6,1,18 Cañuela Per"/>
      <sheetName val="6,2,2 Mesones lavamanos"/>
      <sheetName val="7,1,1,1 Acometida PVC-P"/>
      <sheetName val="7,1,2,3 Flotador 1"/>
      <sheetName val="7,1,2,4 Tanque Plastico"/>
      <sheetName val="7,1,2,4 Tanque Plastico (6)"/>
      <sheetName val="7,1,6,1 Acometida media"/>
      <sheetName val="7,1,6,2 Acometida 1PL"/>
      <sheetName val="7,1,6,3 Registro PD media"/>
      <sheetName val="7,1,6,4 Registro 1 plg"/>
      <sheetName val="7,1,6,5 Registro 114"/>
      <sheetName val="7,1,6,6 Registro 2"/>
      <sheetName val="7,1,6,7 Acometida 1 14"/>
      <sheetName val="7,1,6,8 Acometida 2"/>
      <sheetName val="7,1,6,9 Caja registro"/>
      <sheetName val="7,1,6,10 Acometida 1 12"/>
      <sheetName val="7,1,6,11 Registro 1 12 "/>
      <sheetName val="7,1,6,12 Acometida 2"/>
      <sheetName val="7,1,6,13 Acometida 3-4"/>
      <sheetName val="7,1,6,14 Acometida 2½PL "/>
      <sheetName val="7,1,8,1 P Agua Fria Lavamanos"/>
      <sheetName val="7,1,8,3 P Agua Fria Sanitarios"/>
      <sheetName val="7,1,8,4 P Agua Fria Orinales"/>
      <sheetName val="7,1,8,7 P Agua Fria Pocetas"/>
      <sheetName val="7,1,9,1 P Sanitario lavamanos"/>
      <sheetName val="7,1,9,3 P Sanitario Sanit"/>
      <sheetName val="7,1,9,4 P Sanitario Orinales"/>
      <sheetName val="7,1,9,7 P Sanitario Pocetas"/>
      <sheetName val="7,1,9,9 P Sanitario sifon"/>
      <sheetName val="7,1,9,9 Tapon sanitario 4&quot;"/>
      <sheetName val="7,1,10,1 sanit 4"/>
      <sheetName val="7,1,10,3 Sanit 2"/>
      <sheetName val="7,1,10,4 Sanit 6"/>
      <sheetName val="7,1,10,5 Sanit 3"/>
      <sheetName val="7,1,11,1 Acomet lluvia"/>
      <sheetName val="7,1,11,2 Acomet lluvia 2"/>
      <sheetName val="7,1,11,5 Bajante PVC "/>
      <sheetName val="8,1,1 Fluorescente"/>
      <sheetName val="8,1,2 Roseta"/>
      <sheetName val="8,1,5 toma Corr"/>
      <sheetName val="8,1,8 toma GFCI"/>
      <sheetName val="8,3,1 Canalización"/>
      <sheetName val="8,3,2 Cableado"/>
      <sheetName val="8,3,3 TG 114"/>
      <sheetName val="8,3,4 Cableado 2"/>
      <sheetName val="8,3,5 Canal PVC 1&quot;"/>
      <sheetName val="8,3,6 Canal PVC 1&quot; fachada"/>
      <sheetName val="8,3,7 TG 1&quot;"/>
      <sheetName val="8,3,8 Encauchetado 3x12"/>
      <sheetName val="8,3,9 Acometida 3x6"/>
      <sheetName val="8,3,10 Canalización 2X114"/>
      <sheetName val="8,3,11 PVC 114&quot; fachada "/>
      <sheetName val="8,3,12 Percha"/>
      <sheetName val="8,3,13 Acometida 3x8"/>
      <sheetName val="8,3,14 Acometida 3x2"/>
      <sheetName val="8,3,15 Canalización1 12"/>
      <sheetName val="8,3,16 PVC 112&quot; fachada"/>
      <sheetName val="8,3,17 TG 1 12"/>
      <sheetName val="8,3,18 Acometida 2 x 8"/>
      <sheetName val="8,3,19 Acometida 3x10"/>
      <sheetName val="8,3,20 Canalización zona dura"/>
      <sheetName val="8,3,21 Canalización zona d 1 12"/>
      <sheetName val="8,3,22 Canalización zona d 1&quot;"/>
      <sheetName val="8,3,23 Canalización zona du 114"/>
      <sheetName val="8,3,24 Encauchetado 3x10"/>
      <sheetName val="8,3,25 Cinta Band It"/>
      <sheetName val="8,3,26 Soporte cable Antifraude"/>
      <sheetName val="8,3,27 Canal PVC 3 4&quot;"/>
      <sheetName val="8,4,1 Tablero 18 Circuitos"/>
      <sheetName val="8,4,2 Tablero 12 Circuitos"/>
      <sheetName val="8,4,3 Tablero 16 circuitos"/>
      <sheetName val="8,4,4 Interrruptor Tripo"/>
      <sheetName val="8,4,5 CAJ MEDIDOR"/>
      <sheetName val="8,4,6 Interr bipol"/>
      <sheetName val="8,4,7 Interr 2 15 30"/>
      <sheetName val="8,4,8 Interr 2 40 60 "/>
      <sheetName val="8,4,9 Interrup 1 15 60"/>
      <sheetName val="8,4,10 CAJ  2 CIRCUITOS"/>
      <sheetName val="8,4,11 CAJ  4 CIRCUITOS"/>
      <sheetName val="8,4,12 Interr 2 70 "/>
      <sheetName val="8,4,13 Tablero 8 Circuitos"/>
      <sheetName val="8,4,14 Tablero 24 circuitos"/>
      <sheetName val="8,4,15 Medidor Monofásico"/>
      <sheetName val="8,6,1 Salida TV"/>
      <sheetName val="8,6,4 Ventilador Techo"/>
      <sheetName val="8,8,2 Puesta tierra"/>
      <sheetName val="8,11,1 Camara CS274"/>
      <sheetName val="8,11,2 Camara CS275"/>
      <sheetName val="8,11,3 Camara CS276"/>
      <sheetName val="8,11,4 Caja 30  x30"/>
      <sheetName val="9,1,1 Pañete impermeabilizado"/>
      <sheetName val="9,1,2 Pañete interiores"/>
      <sheetName val="9,1,3 Pañete Exteriores"/>
      <sheetName val="9,2,1 Pañete bajo placa"/>
      <sheetName val="10,1,3 Alistado pisos"/>
      <sheetName val="10,1,4 Mortero afinado"/>
      <sheetName val="10,2,4,1 Baldosin granito"/>
      <sheetName val="10,3,2,1 Guardaescoba"/>
      <sheetName val="10,3,2,3 Media Caña"/>
      <sheetName val="10,4,2 Escalera en Granito"/>
      <sheetName val="11,1,4 foil aluminio"/>
      <sheetName val="11,2,2 remate"/>
      <sheetName val="11,2,4,1  Cindu"/>
      <sheetName val="11,2,4,2 Cubierta placa"/>
      <sheetName val="11,3,5 Canal PVC"/>
      <sheetName val="11,3,6 Canal LAMINA GALV"/>
      <sheetName val="12,2,1,1 Marcos puerta"/>
      <sheetName val="12,2,1,2 Puerta Sencilla"/>
      <sheetName val="12,2,1,3 Puerta S niños"/>
      <sheetName val="12,2,1,5 Puertas Emtamborada"/>
      <sheetName val="12,2,2,3 Baranda Malla"/>
      <sheetName val=" 12,2,2,4 Baranda tubo"/>
      <sheetName val="12.2.2.5 Pasamanos 3"/>
      <sheetName val="12,2,3,1 Rejas en varilla cuadr"/>
      <sheetName val="12,2,3,2 Rejas ventana"/>
      <sheetName val="12,2,3,3 Rejas Puerta baño"/>
      <sheetName val="12,2,3,4 Reja Ventilación"/>
      <sheetName val="12,2,4,1 CORTASOL"/>
      <sheetName val="12,2,4,4 Ventana Malla"/>
      <sheetName val="14,1,1 Ceramica 20 x 20"/>
      <sheetName val="16,1,3 Sanitarios tanque"/>
      <sheetName val="16,1,4 Orinal "/>
      <sheetName val="16,1,7 Lavamanos"/>
      <sheetName val="16,2,1 Puerta PVC aulas "/>
      <sheetName val="16,2,2 Puerta PVC Baterias"/>
      <sheetName val="16,2,5 Llave Terminal"/>
      <sheetName val="16,2,6 Rejilla"/>
      <sheetName val="16,2,7 Barras disc"/>
      <sheetName val="17,2,3 Divisiones 0,06"/>
      <sheetName val="17,2,4 Divisiones baños "/>
      <sheetName val="18,1,1 pintura koraza"/>
      <sheetName val="18,1,2 pintura plastica"/>
      <sheetName val="18,1,3 Vinilo con estuco"/>
      <sheetName val="18,1,4 Vinilo sin estuco "/>
      <sheetName val="18,1,5 Vinilo Cielos "/>
      <sheetName val="19,3,1 Espejo"/>
      <sheetName val="20,2,1 Andenes"/>
      <sheetName val="20,2,2 Sardinel"/>
      <sheetName val="20,4,4 Arborización"/>
      <sheetName val="21,1,3 Aseo"/>
      <sheetName val="Pasamanos "/>
      <sheetName val="Hoja1"/>
      <sheetName val="Insum"/>
      <sheetName val="P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 V 7.0"/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.13"/>
      <sheetName val="1.14"/>
      <sheetName val="1.15"/>
      <sheetName val="1.16"/>
      <sheetName val="1.17"/>
      <sheetName val="2.1.1"/>
      <sheetName val="2.1.4"/>
      <sheetName val="2.1.7"/>
      <sheetName val="2.1.8"/>
      <sheetName val="2.1.9"/>
      <sheetName val="2.1.10"/>
      <sheetName val="2.1.11"/>
      <sheetName val="2.1.12"/>
      <sheetName val="2.1.13"/>
      <sheetName val="2.1.14"/>
      <sheetName val="2.1.15"/>
      <sheetName val="2.1.16"/>
      <sheetName val="2.2.1"/>
      <sheetName val="2.2.4"/>
      <sheetName val="2.2.7"/>
      <sheetName val="2.2.8"/>
      <sheetName val="2.2.9"/>
      <sheetName val="2.2.10"/>
      <sheetName val="2.2.11"/>
      <sheetName val="2.2.12"/>
      <sheetName val="2.2.13"/>
      <sheetName val="2.2.14"/>
      <sheetName val="3.1.1"/>
      <sheetName val="3.1.2"/>
      <sheetName val="3.1.3"/>
      <sheetName val="3.1.4"/>
      <sheetName val="3.1.5"/>
      <sheetName val="3.1.6"/>
      <sheetName val="3.1.7"/>
      <sheetName val="3.1.8"/>
      <sheetName val="3.1.9"/>
      <sheetName val="3.1.10"/>
      <sheetName val="3.1.11"/>
      <sheetName val="3.1.12"/>
      <sheetName val="3.1.13"/>
      <sheetName val="3.1.14"/>
      <sheetName val="3.1.15"/>
      <sheetName val="3.1.16"/>
      <sheetName val="3.1.17"/>
      <sheetName val="3.1.18"/>
      <sheetName val="3.1.19"/>
      <sheetName val="3.1.20"/>
      <sheetName val="3.1.21"/>
      <sheetName val="3.1.22"/>
      <sheetName val="3.1.23"/>
      <sheetName val="3.1.24"/>
      <sheetName val="3.1.25"/>
      <sheetName val="3.1.26"/>
      <sheetName val="3.2.1"/>
      <sheetName val="3.2.2"/>
      <sheetName val="3.2.3"/>
      <sheetName val="3.2.4"/>
      <sheetName val="3.3.1"/>
      <sheetName val="3.3.2"/>
      <sheetName val="3.3.3"/>
      <sheetName val="3.3.4"/>
      <sheetName val="3.3.5"/>
      <sheetName val="4.1"/>
      <sheetName val="4.2"/>
      <sheetName val="4.3"/>
      <sheetName val="4.4"/>
      <sheetName val="4.5"/>
      <sheetName val="4.6"/>
      <sheetName val="4.7"/>
      <sheetName val="4.8"/>
      <sheetName val="5.1"/>
      <sheetName val="5.2"/>
      <sheetName val="5.3"/>
      <sheetName val="5.4"/>
      <sheetName val="5.5"/>
      <sheetName val="5.6"/>
      <sheetName val="5.7"/>
      <sheetName val="5.8"/>
      <sheetName val="5.9"/>
      <sheetName val="6.1"/>
      <sheetName val="6.2"/>
      <sheetName val="6.3"/>
      <sheetName val="6.4"/>
      <sheetName val="6.5"/>
      <sheetName val="6.6"/>
      <sheetName val="7.1"/>
      <sheetName val="7.2"/>
      <sheetName val="7.3"/>
      <sheetName val="7.4"/>
      <sheetName val="7.5"/>
      <sheetName val="8.1"/>
      <sheetName val="8.2"/>
      <sheetName val="8.3"/>
      <sheetName val="8.4"/>
      <sheetName val="8.5"/>
      <sheetName val="8.6"/>
      <sheetName val="8.7"/>
      <sheetName val="8.8"/>
      <sheetName val="9.1"/>
      <sheetName val="9.2"/>
      <sheetName val="9.3"/>
      <sheetName val="9.4"/>
      <sheetName val="9.5"/>
      <sheetName val="9.6"/>
      <sheetName val="9.7"/>
      <sheetName val="9.8"/>
      <sheetName val="9.9"/>
      <sheetName val="10.1"/>
      <sheetName val="10.2"/>
      <sheetName val="10.3"/>
      <sheetName val="11.1"/>
      <sheetName val="11.2"/>
      <sheetName val="11.3"/>
      <sheetName val="11.4"/>
      <sheetName val="11.5"/>
      <sheetName val="11.6"/>
      <sheetName val="12.1"/>
      <sheetName val="12.2"/>
      <sheetName val="12.3"/>
      <sheetName val="12.4"/>
      <sheetName val="12.5"/>
      <sheetName val="12.6"/>
      <sheetName val="12.7"/>
      <sheetName val="12.8"/>
      <sheetName val="12.9"/>
      <sheetName val="13.1"/>
      <sheetName val="13.2"/>
      <sheetName val="13.3"/>
      <sheetName val="13.4"/>
      <sheetName val="13.5"/>
      <sheetName val="13.6"/>
      <sheetName val="13.7"/>
      <sheetName val="13.8"/>
      <sheetName val="13.9"/>
      <sheetName val="13.10"/>
      <sheetName val="14.1"/>
      <sheetName val="14.2"/>
      <sheetName val="14.3"/>
      <sheetName val="14.4"/>
      <sheetName val="14.5"/>
      <sheetName val="14.6"/>
      <sheetName val="15.1"/>
      <sheetName val="15.2"/>
      <sheetName val="15.3"/>
      <sheetName val="15.4"/>
      <sheetName val="15.5"/>
      <sheetName val="15.6"/>
      <sheetName val="15.7"/>
      <sheetName val="15.8"/>
      <sheetName val="15.9"/>
      <sheetName val="16.1"/>
      <sheetName val="16.2"/>
      <sheetName val="16.3"/>
      <sheetName val="16.4"/>
      <sheetName val="16.5"/>
      <sheetName val="16.6"/>
      <sheetName val="16.7"/>
      <sheetName val="16.8"/>
      <sheetName val="16.9"/>
      <sheetName val="16.10"/>
      <sheetName val="16.11"/>
      <sheetName val="16.12"/>
      <sheetName val="17.1"/>
      <sheetName val="17.2"/>
      <sheetName val="17.3"/>
      <sheetName val="17.4"/>
      <sheetName val="17.5"/>
      <sheetName val="17.6"/>
      <sheetName val="18.1.1"/>
      <sheetName val="18.1.2"/>
      <sheetName val="18.1.3"/>
      <sheetName val="18.1.4"/>
      <sheetName val="18.1.5"/>
      <sheetName val="18.1.6"/>
      <sheetName val="18.1.7"/>
      <sheetName val="18.1.8"/>
      <sheetName val="18.1.9"/>
      <sheetName val="18.2.1"/>
      <sheetName val="18.2.2"/>
      <sheetName val="18.2.3"/>
      <sheetName val="18.2.4"/>
      <sheetName val="18.2.5"/>
      <sheetName val="18.2.6"/>
      <sheetName val="18.2.7"/>
      <sheetName val="18.3.1"/>
      <sheetName val="18.3.2"/>
      <sheetName val="18.3.3"/>
      <sheetName val="18.3.4"/>
      <sheetName val="18.3.5"/>
      <sheetName val="18.3.6"/>
      <sheetName val="19.1"/>
      <sheetName val="20.1"/>
      <sheetName val="20.2"/>
      <sheetName val="20.3"/>
      <sheetName val="20.4"/>
      <sheetName val="20.5"/>
      <sheetName val="20.6"/>
      <sheetName val="20.7"/>
      <sheetName val="20.8"/>
      <sheetName val="20.9"/>
      <sheetName val="20.10"/>
      <sheetName val="20.11"/>
      <sheetName val="20.12"/>
      <sheetName val="20.13"/>
      <sheetName val="20.14"/>
      <sheetName val="20.15"/>
      <sheetName val="20.16"/>
      <sheetName val="20.17"/>
      <sheetName val="20.18"/>
      <sheetName val="20.19"/>
      <sheetName val="21.1"/>
      <sheetName val="21.2"/>
      <sheetName val="21.3"/>
      <sheetName val="21.4"/>
      <sheetName val="21.5"/>
      <sheetName val="21.6"/>
      <sheetName val="21.7"/>
      <sheetName val="21.8"/>
      <sheetName val="21.9"/>
      <sheetName val="21.10"/>
      <sheetName val="21.11"/>
      <sheetName val="21.12"/>
      <sheetName val="21.13"/>
      <sheetName val="21.14"/>
      <sheetName val="21.15"/>
      <sheetName val="21.16"/>
      <sheetName val="21.17"/>
      <sheetName val="21.18"/>
      <sheetName val="21.19"/>
      <sheetName val="21.20"/>
      <sheetName val="21.21"/>
      <sheetName val="21.22"/>
      <sheetName val="21.23"/>
      <sheetName val="21.24"/>
      <sheetName val="21.25"/>
      <sheetName val="21.26"/>
      <sheetName val="21.27"/>
      <sheetName val="21.28"/>
      <sheetName val="21.29"/>
      <sheetName val="21.30"/>
      <sheetName val="21.31"/>
      <sheetName val="21.32"/>
      <sheetName val="21.33"/>
      <sheetName val="21.34"/>
      <sheetName val="21.35"/>
      <sheetName val="21.36"/>
      <sheetName val="21.37"/>
      <sheetName val="21.38"/>
      <sheetName val="22.1"/>
      <sheetName val="22.2"/>
      <sheetName val="22.3"/>
      <sheetName val="22.4"/>
      <sheetName val="22.5"/>
      <sheetName val="22.6"/>
      <sheetName val="22.7"/>
      <sheetName val="22.8"/>
      <sheetName val="22.9"/>
      <sheetName val="22.10"/>
      <sheetName val="22.11"/>
      <sheetName val="22.12"/>
      <sheetName val="22.13"/>
      <sheetName val="22.14"/>
      <sheetName val="22.15"/>
      <sheetName val="22.16"/>
      <sheetName val="22.17"/>
      <sheetName val="22.18"/>
      <sheetName val="22.19"/>
      <sheetName val="22.20"/>
      <sheetName val="22.21"/>
      <sheetName val="22.22"/>
      <sheetName val="22.23"/>
      <sheetName val="22.24"/>
      <sheetName val="22.25"/>
      <sheetName val="22.26"/>
      <sheetName val="22.27"/>
      <sheetName val="22.28"/>
      <sheetName val="22.29"/>
      <sheetName val="22.30"/>
      <sheetName val="22.31"/>
      <sheetName val="22.32"/>
      <sheetName val="22.33"/>
      <sheetName val="22.34"/>
      <sheetName val="22.35"/>
      <sheetName val="22.36"/>
      <sheetName val="22.37"/>
      <sheetName val="22.38"/>
      <sheetName val="22.39"/>
      <sheetName val="22.40"/>
      <sheetName val="22.41"/>
      <sheetName val="22.42"/>
      <sheetName val="22.43"/>
      <sheetName val="22.44"/>
      <sheetName val="22.45"/>
      <sheetName val="22.46"/>
      <sheetName val="22.47"/>
      <sheetName val="23.1"/>
      <sheetName val="23.2"/>
      <sheetName val="23.3"/>
      <sheetName val="23.4"/>
      <sheetName val="23.5"/>
      <sheetName val="23.6"/>
      <sheetName val="23.7"/>
      <sheetName val="23.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ICAS"/>
      <sheetName val="PRECIOS"/>
      <sheetName val="NACEDEROS"/>
      <sheetName val="TANQUES"/>
      <sheetName val="RESERVORIO"/>
      <sheetName val="CAPTACIONES"/>
      <sheetName val="POZO PROFUNDO"/>
      <sheetName val="DESARENADORES"/>
      <sheetName val="PRESEDIMENTADORES"/>
      <sheetName val="C.QUIEBRE"/>
      <sheetName val="DISTRIBUCION"/>
      <sheetName val="PTAP ELECTRICAS"/>
      <sheetName val="IMPULSION"/>
      <sheetName val="CONDUCCIONES"/>
      <sheetName val="ADUCCIONES"/>
      <sheetName val="OBRAS COMPLEMENTARIAS PTAP"/>
      <sheetName val="PRECIOS-CP"/>
      <sheetName val="SORACA "/>
      <sheetName val="SORA"/>
      <sheetName val="PTAP SORA"/>
      <sheetName val="CHIQUIZA"/>
      <sheetName val="PTAP CHIQUIZA"/>
      <sheetName val="CUCAITA"/>
      <sheetName val="PTAP CUCAITA"/>
      <sheetName val="PTAP SORACA"/>
      <sheetName val="Hoja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o de obra"/>
      <sheetName val="mater"/>
      <sheetName val="unit-obra"/>
      <sheetName val="Pedregal"/>
      <sheetName val="analuni3"/>
      <sheetName val="Hoja11"/>
      <sheetName val="Hoja15"/>
      <sheetName val="Hoja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eria Prima"/>
      <sheetName val="PRECIOS ACTUALIZADOS FERRASA"/>
      <sheetName val="PU"/>
      <sheetName val="APU Expo Terrestre"/>
      <sheetName val="Constantes"/>
      <sheetName val="Dat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"/>
      <sheetName val="APU"/>
      <sheetName val="EQUI"/>
      <sheetName val="MAT"/>
      <sheetName val="M.O."/>
      <sheetName val="Analis-basicos"/>
      <sheetName val="AIU "/>
      <sheetName val="tarifas maquinas"/>
      <sheetName val="Operadores"/>
      <sheetName val="Pres-Sociales"/>
      <sheetName val="AVANCE-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vc"/>
      <sheetName val="cyrb"/>
      <sheetName val="gapr"/>
      <sheetName val="PRECIOS ACTUALIZADOS FERRASA"/>
      <sheetName val="Cuadro p. Capital Vs estimado"/>
      <sheetName val="precios unitarios caranal"/>
      <sheetName val="hoja 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es A.N."/>
      <sheetName val="SOPORTES A.N."/>
      <sheetName val="DOMI.STA.CECILIA II"/>
      <sheetName val="ACTA"/>
      <sheetName val="BALANCE FINANCIERO"/>
      <sheetName val="AVANCE"/>
      <sheetName val="E.MERCANCIA"/>
      <sheetName val="tuberia"/>
      <sheetName val="CONT INSP Y ENSAYO"/>
      <sheetName val="factores_A_N_"/>
      <sheetName val="SOPORTES_A_N_"/>
      <sheetName val="DOMI_STA_CECILIA_II"/>
      <sheetName val="BALANCE_FINANCIERO"/>
      <sheetName val="E_MERCANCIA"/>
      <sheetName val="CONT_INSP_Y_ENSAY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"/>
      <sheetName val="APU"/>
      <sheetName val="SUB APU"/>
      <sheetName val="INSUMOS"/>
      <sheetName val="RESUMEN PRESUPU."/>
      <sheetName val="AMAPOLITA"/>
      <sheetName val="amapolitaoficial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UPUESTO IE"/>
      <sheetName val="APUS  IE"/>
      <sheetName val="Hoja1"/>
    </sheetNames>
    <sheetDataSet>
      <sheetData sheetId="0" refreshError="1"/>
      <sheetData sheetId="1"/>
      <sheetData sheetId="2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m con"/>
      <sheetName val="FACTORES"/>
      <sheetName val="ACOMETIDAS"/>
      <sheetName val="SUMA TUBERIA"/>
      <sheetName val="TUBERIA"/>
      <sheetName val="CONST DOM"/>
      <sheetName val="PAVIMENTO"/>
      <sheetName val="dem poz"/>
      <sheetName val="RESUMEN"/>
      <sheetName val="SAN BASILIO N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ES"/>
      <sheetName val="TUBERIA"/>
    </sheetNames>
    <sheetDataSet>
      <sheetData sheetId="0" refreshError="1"/>
      <sheetData sheetId="1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IS MANO DE OBRA"/>
      <sheetName val="BASE DE DATOS"/>
      <sheetName val="Hoja1"/>
      <sheetName val="ANALISIS UNITARIOS"/>
      <sheetName val="APUS NUEVOS"/>
      <sheetName val="apus electricos"/>
      <sheetName val="ITEMS"/>
      <sheetName val="Datos de ejemplo"/>
      <sheetName val="TRANSPORT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RIFAS"/>
      <sheetName val="UNITARIOS GENERALES"/>
      <sheetName val="Listado"/>
      <sheetName val="Datos Generales"/>
      <sheetName val="5094-2003"/>
      <sheetName val="PE_02"/>
      <sheetName val="PE-02"/>
      <sheetName val="BASE"/>
      <sheetName val="5. MODIFICATORIA"/>
      <sheetName val="PESOS"/>
      <sheetName val="Hoja3"/>
      <sheetName val="MANO DE OBRA"/>
      <sheetName val="1.1"/>
      <sheetName val="EQUIPO"/>
      <sheetName val="TUBERIA"/>
      <sheetName val="Hoja2"/>
      <sheetName val="MATERIALES"/>
      <sheetName val="FICHA EBI 1 de 6 "/>
      <sheetName val="ITEMS"/>
      <sheetName val="APU"/>
      <sheetName val="AIU"/>
      <sheetName val="CONS"/>
      <sheetName val="31"/>
      <sheetName val="Form5 _Pág_ 1"/>
      <sheetName val="Form5 _Pág_ 2"/>
      <sheetName val="PRECIOS"/>
      <sheetName val="RECIBO FINAL"/>
      <sheetName val="Estruc_ Tarif"/>
      <sheetName val="BASE DATOS"/>
      <sheetName val="INSUMOS"/>
      <sheetName val="Listas"/>
      <sheetName val="PRESUPUESTO"/>
      <sheetName val="letra"/>
      <sheetName val="CRA.MODI"/>
      <sheetName val="UNITARIOS_GENERALES"/>
      <sheetName val="5__MODIFICATORIA"/>
      <sheetName val="UNITARIOS"/>
      <sheetName val="Jornales"/>
      <sheetName val="glvc"/>
      <sheetName val="PU"/>
      <sheetName val="PRESUP"/>
      <sheetName val="AIUsan"/>
      <sheetName val="\Cofinanciacion\FICHAS Y FORMAT"/>
      <sheetName val="UNITARIOS GENERALES.xls"/>
      <sheetName val="Desmonte y Limpieza"/>
      <sheetName val="Insum"/>
      <sheetName val="\Documents and Settings\Adminis"/>
      <sheetName val="ANEXO 9 (MATERIAL)"/>
      <sheetName val="ESTADO RED"/>
      <sheetName val="CARRETERAS"/>
      <sheetName val="GENERALIDADES "/>
      <sheetName val="INV"/>
      <sheetName val="AASHTO"/>
      <sheetName val="Anexo 13"/>
      <sheetName val="Personalizar"/>
      <sheetName val="DATOS GRAFICOS"/>
      <sheetName val="7.12"/>
      <sheetName val="Tablas"/>
      <sheetName val="PRESUP. RESUMEN"/>
      <sheetName val="\Users\Juan\Downloads\Users\USU"/>
      <sheetName val="\Users\user\Library\Mail Downlo"/>
      <sheetName val="\A\Cofinanciacion\FICHAS Y FORM"/>
      <sheetName val="BD"/>
      <sheetName val="Hoja1"/>
      <sheetName val="LSAL"/>
      <sheetName val="UNITARIOS%20GENERALES.xls"/>
      <sheetName val="EBI-1"/>
      <sheetName val="STRSUMM0"/>
      <sheetName val="Formato"/>
      <sheetName val="Parámetros"/>
      <sheetName val="RECURSOS"/>
      <sheetName val="ANALISIS DE PRECIOS UNITARIOS"/>
      <sheetName val="LIQUIDACION"/>
      <sheetName val="NOMINA"/>
      <sheetName val="SOURCES"/>
      <sheetName val="Presupuesto Total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RIFAS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rmación"/>
      <sheetName val="Indicadores"/>
      <sheetName val="1"/>
      <sheetName val="Cronograma"/>
      <sheetName val="Presupuesto Infra"/>
      <sheetName val="Presupuesto Comp-Prom (NO)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FINANC"/>
      <sheetName val="RIE-C4"/>
      <sheetName val="RIE-C5"/>
      <sheetName val="RIE-K16"/>
      <sheetName val="RIE-CRA17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IU"/>
      <sheetName val="Presup_Cancha"/>
      <sheetName val="1_Preliminares"/>
      <sheetName val="2_Cimentación_Est.Met"/>
      <sheetName val="3_HS"/>
      <sheetName val="Apus_In.Elect"/>
      <sheetName val="Apus_Cubierta"/>
      <sheetName val="Apus_Dotación_Pintura"/>
      <sheetName val="Insumos"/>
      <sheetName val="Equipo_Trans "/>
      <sheetName val="M.Obra"/>
      <sheetName val="C.LABORALES"/>
      <sheetName val="c2.5y2.6"/>
      <sheetName val="DATOS"/>
    </sheetNames>
    <sheetDataSet>
      <sheetData sheetId="0">
        <row r="67">
          <cell r="F67">
            <v>0.17</v>
          </cell>
        </row>
      </sheetData>
      <sheetData sheetId="1">
        <row r="3">
          <cell r="C3" t="str">
            <v>CANCHA MÚLTIPLE 750 m2  ZONA ALTA "SUELO E"</v>
          </cell>
        </row>
        <row r="14">
          <cell r="J14" t="str">
            <v>M³</v>
          </cell>
        </row>
        <row r="15">
          <cell r="J15" t="str">
            <v>M²</v>
          </cell>
        </row>
        <row r="16">
          <cell r="J16" t="str">
            <v>M</v>
          </cell>
        </row>
        <row r="17">
          <cell r="J17" t="str">
            <v>Kg</v>
          </cell>
        </row>
        <row r="18">
          <cell r="J18" t="str">
            <v>Un</v>
          </cell>
        </row>
      </sheetData>
      <sheetData sheetId="2">
        <row r="26">
          <cell r="A26" t="str">
            <v>W09</v>
          </cell>
        </row>
      </sheetData>
      <sheetData sheetId="3">
        <row r="52">
          <cell r="I52">
            <v>44314</v>
          </cell>
        </row>
      </sheetData>
      <sheetData sheetId="4">
        <row r="48">
          <cell r="I48">
            <v>27898</v>
          </cell>
        </row>
      </sheetData>
      <sheetData sheetId="5">
        <row r="51">
          <cell r="R51">
            <v>99040</v>
          </cell>
        </row>
      </sheetData>
      <sheetData sheetId="6">
        <row r="53">
          <cell r="I53">
            <v>69159.47</v>
          </cell>
        </row>
      </sheetData>
      <sheetData sheetId="7">
        <row r="53">
          <cell r="I53">
            <v>628533.33799999999</v>
          </cell>
        </row>
      </sheetData>
      <sheetData sheetId="8">
        <row r="4">
          <cell r="A4" t="str">
            <v>A</v>
          </cell>
        </row>
      </sheetData>
      <sheetData sheetId="9">
        <row r="1">
          <cell r="A1" t="str">
            <v xml:space="preserve">Codigo </v>
          </cell>
        </row>
      </sheetData>
      <sheetData sheetId="10">
        <row r="37">
          <cell r="A37" t="str">
            <v>MO-01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"/>
      <sheetName val="Presup"/>
      <sheetName val="Unitarios"/>
      <sheetName val="Insum"/>
      <sheetName val="A000"/>
      <sheetName val="An-Unit"/>
      <sheetName val="U001"/>
      <sheetName val="U002"/>
      <sheetName val="U003"/>
      <sheetName val="U004"/>
      <sheetName val="U005"/>
      <sheetName val="U006"/>
      <sheetName val="U007"/>
      <sheetName val="U008"/>
      <sheetName val="U009"/>
      <sheetName val="PROGR."/>
      <sheetName val="desmonte"/>
      <sheetName val="A. P. U."/>
      <sheetName val="ACTA DE MODIFICACION  (2)"/>
      <sheetName val="VrEqpBasica"/>
      <sheetName val="PROGR_1"/>
      <sheetName val="PROGR_"/>
      <sheetName val="ModeloPresupuesto"/>
      <sheetName val="devdics"/>
      <sheetName val="Presup_Cancha"/>
      <sheetName val="CRA.MODI"/>
      <sheetName val="Cuadro p. Capital Vs estimado"/>
      <sheetName val="1,01"/>
      <sheetName val="PROGR_2"/>
      <sheetName val="PROGR_3"/>
      <sheetName val="UNIT."/>
      <sheetName val="PROGR_5"/>
      <sheetName val="PROGR_4"/>
      <sheetName val="PROGR_6"/>
      <sheetName val="A__P__U_"/>
      <sheetName val="ACTA_DE_MODIFICACION__(2)"/>
      <sheetName val="PROGR_7"/>
      <sheetName val="A__P__U_1"/>
      <sheetName val="ACTA_DE_MODIFICACION__(2)1"/>
      <sheetName val="PROGR_8"/>
      <sheetName val="A__P__U_2"/>
      <sheetName val="ACTA_DE_MODIFICACION__(2)2"/>
      <sheetName val="CRA_MODI"/>
      <sheetName val="PROGR_9"/>
      <sheetName val="A__P__U_3"/>
      <sheetName val="ACTA_DE_MODIFICACION__(2)3"/>
      <sheetName val="CRA_MODI1"/>
      <sheetName val="PROGR_10"/>
      <sheetName val="A__P__U_4"/>
      <sheetName val="ACTA_DE_MODIFICACION__(2)4"/>
      <sheetName val="CRA_MODI2"/>
      <sheetName val="ESTADO RED"/>
      <sheetName val="Listas"/>
      <sheetName val="AASHTO"/>
      <sheetName val="INV"/>
      <sheetName val="glvc"/>
      <sheetName val="PU (2)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ICAS"/>
      <sheetName val="Hoja2"/>
      <sheetName val="PRECIOS-CP"/>
      <sheetName val="PRECIOS"/>
      <sheetName val="NACEDEROS"/>
      <sheetName val="CAPTACIONES"/>
      <sheetName val="POZO PROFUNDO"/>
      <sheetName val="ADUCCIONES"/>
      <sheetName val="DESARENADORES"/>
      <sheetName val="PRESEDIMENTADORES"/>
      <sheetName val="C.QUIEBRE"/>
      <sheetName val="CONDUCCIONES"/>
      <sheetName val="IMPULSION"/>
      <sheetName val="TANQUES"/>
      <sheetName val="DISTRIBUCION"/>
      <sheetName val="RESERVORIO"/>
      <sheetName val="OBRAS COMPLEMENTARIAS PTAP"/>
      <sheetName val="PTAP CU"/>
      <sheetName val="CUCAITA"/>
      <sheetName val="PTAP SO"/>
      <sheetName val="SORA"/>
      <sheetName val="SORACA"/>
      <sheetName val="SAN PEDRO DE IGUAQ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IU"/>
      <sheetName val="FACTOR PRESTACIONAL 2009"/>
      <sheetName val="HISTORICO"/>
      <sheetName val="SALARIO CELADOR 2008"/>
      <sheetName val="TARIFAS REGISTRO DISTRITAL 2009"/>
      <sheetName val="COSTOS OFICINA"/>
      <sheetName val="COSTOS CAMPAMENTO"/>
      <sheetName val="Presup_Cancha"/>
      <sheetName val="EQUIPO"/>
      <sheetName val="MATERIAL"/>
      <sheetName val="Insumos"/>
      <sheetName val="Res-Accide-1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1.0 Cronograma"/>
      <sheetName val="1.1 Presupuesto Obra"/>
      <sheetName val="1.2 Desgloce A.I.U"/>
      <sheetName val="Factor Prestacional"/>
      <sheetName val="1.3 Presupuesto PAGA"/>
      <sheetName val="1.4 Presupuesto PMS"/>
      <sheetName val="1.5 Presupuesto PMT"/>
      <sheetName val="1.6 Presupuesto Caracterización"/>
      <sheetName val="1.7 Presupuesto Ocupación"/>
      <sheetName val="1.8 Costo Fiducia"/>
      <sheetName val="1.9 Presupuesto Gerencia"/>
      <sheetName val="1.10 Presupuesto Inter"/>
      <sheetName val="Factor Multiplicador"/>
      <sheetName val="2.1 Lista de Maquinas y Equipos"/>
      <sheetName val="2.2 Lista de Insumos"/>
      <sheetName val="3.2 Lista Costos Personal"/>
      <sheetName val="4.1 PDO-EXP-002"/>
      <sheetName val="4.1 PDO-EXP-003"/>
      <sheetName val="4.1 PDO-EXP-004"/>
      <sheetName val="4.1 PDO-EXP-005"/>
      <sheetName val="4.1 PDO-EXP-006"/>
      <sheetName val="4.1 PDO-EXP-007"/>
      <sheetName val="4.1 PDO-EXP-008"/>
      <sheetName val="4.1 PDO-EXP-009"/>
      <sheetName val="4.2 PDO-ASB-001"/>
      <sheetName val="4.2 PDO-ASB-002"/>
      <sheetName val="4.2 PDO-ASB-003"/>
      <sheetName val="4.3 PDO-PCH-001"/>
      <sheetName val="4.4 PDO-EYD-001"/>
      <sheetName val="4.4 PDO-EYD-002"/>
      <sheetName val="4.4 PDO-EYD-003"/>
      <sheetName val="4.4 PDO-EYD-004"/>
      <sheetName val="4.4 PDO-EYD-005"/>
      <sheetName val="4.4 PDO-EYD-006"/>
      <sheetName val="4.4 PDO-EYD-007"/>
      <sheetName val="4.4 PDO-EYD-008"/>
      <sheetName val="4.4 PDO-EYD-009"/>
      <sheetName val="4.4 PDO-EYD-010"/>
      <sheetName val="4.4 PDO-EYD-011"/>
      <sheetName val="4.4 PDO-EYD-012"/>
      <sheetName val="4.4 PDO-EYD-013"/>
      <sheetName val="4.4 PDO-EYD-014"/>
      <sheetName val="4.4 PDO-EYD-015"/>
      <sheetName val="4.4 PDO-EYD-016"/>
      <sheetName val="4.4 PDO-EYD-017"/>
      <sheetName val="4.4 PDO-EYD-018"/>
      <sheetName val="4.4 PDO-EYD-019"/>
      <sheetName val="4.5 PDO-SYS-001"/>
      <sheetName val="4.5 PDO-SYS-002"/>
      <sheetName val="4.5 PDO-SYS-003"/>
      <sheetName val="4.5 PDO-SYS-004"/>
      <sheetName val="4.5 PDO-SYS-005"/>
      <sheetName val="4.5 PDO-SYS-006"/>
      <sheetName val="4.5 PDO-SYS-007"/>
      <sheetName val="4.5 PDO-SYS-008"/>
      <sheetName val="4.6 PDO-OBV-001"/>
      <sheetName val="4.6 PDO-OBV-002"/>
      <sheetName val="4.6 PDO-OBV-003"/>
      <sheetName val="4.7 PDO-TRA-001"/>
      <sheetName val="4.7 PDO-TRA-002"/>
      <sheetName val="5.1 PDO-EXP-001"/>
      <sheetName val="5.1 PDO-EXP-002"/>
      <sheetName val="5.1 PDO-EXP-003"/>
      <sheetName val="5.1 PDO-EXP-004)"/>
      <sheetName val="5.1 PDO-EXP-005"/>
      <sheetName val="5.1 PDO-EXP-006"/>
      <sheetName val="5.1 PDO-EXP-007"/>
      <sheetName val="5.1 PDO-EXP-008"/>
      <sheetName val="5.1 PDO-EXP-009"/>
      <sheetName val="5.2 PDO-ASB-001"/>
      <sheetName val="5.2 PDO-ASB-002"/>
      <sheetName val="5.2 PDO-ASB-003"/>
      <sheetName val="5.3 PDO-PCH-001"/>
      <sheetName val="5.4 PDO-EYD-001"/>
      <sheetName val="5.4 PDO-EYD-002"/>
      <sheetName val="5.4 PDO-EYD-003"/>
      <sheetName val="5.4 PDO-EYD-004"/>
      <sheetName val="5.4 PDO-EYD-005"/>
      <sheetName val="5.4 PDO-EYD-006"/>
      <sheetName val="5.4 PDO-EYD-007"/>
      <sheetName val="5.4 PDO-EYD-008"/>
      <sheetName val="5.4 PDO-EYD-009"/>
      <sheetName val="5.4 PDO-EYD-010"/>
      <sheetName val="5.4 PDO-EYD-011"/>
      <sheetName val="5.4 PDO-EYD-012"/>
      <sheetName val="5.4 PDO-EYD-013"/>
      <sheetName val="5.4 PDO-EYD-014"/>
      <sheetName val="5.4 PDO-EYD-015"/>
      <sheetName val="5.4 PDO-EYD-016"/>
      <sheetName val="5.4 PDO-EYD-017"/>
      <sheetName val="5.4 PDO-EYD-018"/>
      <sheetName val="5.4 PDO-EYD-019"/>
      <sheetName val="5.5 PDO-SYS-001"/>
      <sheetName val="5.5 PDO-SYS-002"/>
      <sheetName val="5.5 PDO-SYS-003"/>
      <sheetName val="5.5 PDO-SYS-004"/>
      <sheetName val="5.5 PDO-SYS-005"/>
      <sheetName val="5.5 PDO-SYS-006"/>
      <sheetName val="5.5 PDO-SYS-007"/>
      <sheetName val="5.5 PDO-SYS-008"/>
      <sheetName val="5.6 PDO-OBV-001"/>
      <sheetName val="5.6 PDO-OBV-002"/>
      <sheetName val="5.6 PDO-OBV-003"/>
      <sheetName val="5.7 PDO-TRA-001"/>
      <sheetName val="5.7 PDO-TRA-002"/>
    </sheetNames>
    <sheetDataSet>
      <sheetData sheetId="0"/>
      <sheetData sheetId="1">
        <row r="3">
          <cell r="A3" t="str">
            <v>CONSTRUCCIÓN DE PUENTE SOBRE EL RIO NEME (LA ENRAMADA), CORREGIMIENTO AMOYÁ EN EL MUNICIPIO DE CHAPARRAL TOLIMA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4">
          <cell r="B4" t="str">
            <v>CONSTRUCCIÓN DE PUENTE SOBRE EL RIO NEME (LA ENRAMADA), CORREGIMIENTO AMOYÁ EN EL MUNICIPIO DE CHAPARRAL TOLIMA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nograma"/>
      <sheetName val="7.1 Presupuesto Obra V1"/>
      <sheetName val="7.2 Desgloce A.I.U"/>
      <sheetName val="3.1 Resumen Salarial 2023"/>
      <sheetName val="6.0 Costo Fiducia"/>
      <sheetName val="6.1 Presupuesto Gerencia"/>
      <sheetName val="6.2 Presupuesto Inter"/>
      <sheetName val="6.1 Factor Multiplicador Inter"/>
      <sheetName val="8.1 Presupuesto PAGA"/>
      <sheetName val="8.2 Presupuesto PMS"/>
      <sheetName val="8.3 Presupuesto PMT"/>
      <sheetName val="8.4 Presupuesto Caracterización"/>
      <sheetName val="8.5 Presupuesto Ocupación"/>
      <sheetName val="2.1 Lista de Maquinas y Equipos"/>
      <sheetName val="2.2 Lista de Insumos"/>
      <sheetName val="3.2 Lista Costos Personal"/>
      <sheetName val="4.1 PDO-EXP-001"/>
      <sheetName val="4.1 PDO-EXP-002"/>
      <sheetName val="4.1 PDO-EXP-003"/>
      <sheetName val="4.1 PDO-EXP-004"/>
      <sheetName val="4.1 PDO-EXP-005"/>
      <sheetName val="4.1 PDO-EXP-006"/>
      <sheetName val="4.1 PDO-EXP-007"/>
      <sheetName val="4.1 PDO-EXP-008"/>
      <sheetName val="4.1 PDO-EXP-009"/>
      <sheetName val="4.2 PDO-ASB-001"/>
      <sheetName val="4.2 PDO-ASB-002"/>
      <sheetName val="4.2 PDO-ASB-003"/>
      <sheetName val="4.3 PDO-ASB-001"/>
      <sheetName val="4.4 PDO-EYD-001"/>
      <sheetName val="4.4 PDO-EYD-002"/>
      <sheetName val="4.4 PDO-EYD-003"/>
      <sheetName val="4.4 PDO-EYD-004"/>
      <sheetName val="4.4 PDO-EYD-005"/>
      <sheetName val="4.4 PDO-EYD-006"/>
      <sheetName val="4.4 PDO-EYD-007"/>
      <sheetName val="4.4 PDO-EYD-008"/>
      <sheetName val="4.4 PDO-EYD-009"/>
      <sheetName val="4.4 PDO-EYD-010"/>
      <sheetName val="4.4 PDO-EYD-011"/>
      <sheetName val="4.4 PDO-EYD-012"/>
      <sheetName val="4.4 PDO-EYD-013"/>
      <sheetName val="4.4 PDO-EYD-014"/>
      <sheetName val="4.4 PDO-EYD-015"/>
      <sheetName val="4.4 PDO-EYD-016"/>
      <sheetName val="4.4 PDO-EYD-017"/>
      <sheetName val="4.4 PDO-EYD-018"/>
      <sheetName val="4.4 PDO-EYD-019"/>
      <sheetName val="4.5 PDO-SYS-001"/>
      <sheetName val="4.5 PDO-SYS-002"/>
      <sheetName val="4.5 PDO-SYS-003"/>
      <sheetName val="4.5 PDO-SYS-004"/>
      <sheetName val="4.5 PDO-SYS-005"/>
      <sheetName val="4.5 PDO-SYS-006"/>
      <sheetName val="4.5 PDO-SYS-007"/>
      <sheetName val="4.5 PDO-SYS-008"/>
      <sheetName val="4.6 PDO-OBV-001"/>
      <sheetName val="4.6 PDO-OBV-002"/>
      <sheetName val="4.6 PDO-OBV-003"/>
      <sheetName val="4.7 PDO-TRA-001"/>
      <sheetName val="4.7 PDO-TRA-002"/>
      <sheetName val="5.1 PDO-EXP-001"/>
      <sheetName val="5.1 PDO-EXP-002"/>
      <sheetName val="5.1 PDO-EXP-003"/>
      <sheetName val="5.1 PDO-EXP-004)"/>
      <sheetName val="5.1 PDO-EXP-005"/>
      <sheetName val="5.1 PDO-EXP-006"/>
      <sheetName val="5.1 PDO-EXP-007"/>
      <sheetName val="5.1 PDO-EXP-008"/>
      <sheetName val="5.1 PDO-EXP-009"/>
      <sheetName val="5.2 PDO-ASB-001"/>
      <sheetName val="5.2 PDO-ASB-002"/>
      <sheetName val="5.2 PDO-ASB-003"/>
      <sheetName val="5.3 PDO-PCH-001"/>
      <sheetName val="5.4 PDO-EYD-001"/>
      <sheetName val="5.4 PDO-EYD-002"/>
      <sheetName val="5.4 PDO-EYD-003"/>
      <sheetName val="5.4 PDO-EYD-004"/>
      <sheetName val="5.4 PDO-EYD-005"/>
      <sheetName val="5.4 PDO-EYD-006"/>
      <sheetName val="5.4 PDO-EYD-007"/>
      <sheetName val="5.4 PDO-EYD-008"/>
      <sheetName val="5.4 PDO-EYD-009"/>
      <sheetName val="5.4 PDO-EYD-010"/>
      <sheetName val="5.4 PDO-EYD-011"/>
      <sheetName val="5.4 PDO-EYD-012"/>
      <sheetName val="5.4 PDO-EYD-013"/>
      <sheetName val="5.4 PDO-EYD-014"/>
      <sheetName val="5.4 PDO-EYD-015"/>
      <sheetName val="5.4 PDO-EYD-016"/>
      <sheetName val="5.4 PDO-EYD-017"/>
      <sheetName val="5.4 PDO-EYD-018"/>
      <sheetName val="5.4 PDO-EYD-019"/>
      <sheetName val="5.5 PDO-SYS-001"/>
      <sheetName val="5.5 PDO-SYS-002"/>
      <sheetName val="5.5 PDO-SYS-003"/>
      <sheetName val="5.5 PDO-SYS-004"/>
      <sheetName val="5.5 PDO-SYS-005"/>
      <sheetName val="5.5 PDO-SYS-006"/>
      <sheetName val="5.5 PDO-SYS-007"/>
      <sheetName val="5.5 PDO-SYS-008"/>
      <sheetName val="5.6 PDO-OBV-001"/>
      <sheetName val="5.6 PDO-OBV-002"/>
      <sheetName val="5.6 PDO-OBV-003"/>
      <sheetName val="5.7 PDO-TRA-001"/>
      <sheetName val="5.7 PDO-TRA-002"/>
    </sheetNames>
    <sheetDataSet>
      <sheetData sheetId="0" refreshError="1"/>
      <sheetData sheetId="1">
        <row r="4">
          <cell r="B4" t="str">
            <v xml:space="preserve">Estudios y diseños requeridos para la construcción de Puente sobre el Río Neme
(San Bartolomé), Sector Amoyá, en el Municipio de Chaparral, Tolima  </v>
          </cell>
        </row>
        <row r="8">
          <cell r="B8" t="str">
            <v>I. EXPLANACIONES</v>
          </cell>
        </row>
        <row r="18">
          <cell r="B18" t="str">
            <v>II. AFIRMADOS, SUBBASES Y BASES</v>
          </cell>
        </row>
        <row r="22">
          <cell r="B22" t="str">
            <v>IV. PAVIMENTOS DE CONCRETO</v>
          </cell>
        </row>
        <row r="24">
          <cell r="B24" t="str">
            <v>V. ESTRUCTURAS Y DRENAJES</v>
          </cell>
        </row>
        <row r="44">
          <cell r="B44" t="str">
            <v>VI. SEÑALIZACIÓN Y SEGURIDAD</v>
          </cell>
        </row>
        <row r="53">
          <cell r="B53" t="str">
            <v>VII. OBRAS VARIAS</v>
          </cell>
        </row>
        <row r="57">
          <cell r="B57" t="str">
            <v>VIII. TRANSPORTE</v>
          </cell>
        </row>
        <row r="67">
          <cell r="B67" t="str">
            <v>IX PREVISIONES AMBIENTAL, SOCIAL, PMT Y OTROS</v>
          </cell>
        </row>
      </sheetData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NEL DE CONTROL"/>
      <sheetName val="PANEL_DNP"/>
      <sheetName val="NOTAS"/>
      <sheetName val="DATOS"/>
      <sheetName val="PPTO_DNP"/>
      <sheetName val="APUs_DNP"/>
      <sheetName val="APU_BÁSICO_DNP"/>
      <sheetName val="Memorias_Cap1_2_3"/>
      <sheetName val="Memorias_Cap_4"/>
      <sheetName val="CUADRILLAS_DNP"/>
      <sheetName val="PRESTACIONES DNP"/>
      <sheetName val="Interventoría DNP"/>
      <sheetName val="LISTA_APUS_DNP"/>
      <sheetName val="LISTA_APUS"/>
      <sheetName val="CANT_ALCANT_AA"/>
      <sheetName val="CANT_ALCANT_P_A"/>
      <sheetName val="CANT_MURO_C_H"/>
      <sheetName val="CANT_MURO_C_I"/>
      <sheetName val="APU BÁSICO"/>
      <sheetName val="SMLMV"/>
      <sheetName val="BD_INSUMOS (2)"/>
      <sheetName val="A.U.I"/>
      <sheetName val="FOR_INSUMOS"/>
      <sheetName val="LISTA ITEMS"/>
      <sheetName val="APUs"/>
      <sheetName val="OBRAS"/>
      <sheetName val="LISTA_OBRAS (2)"/>
      <sheetName val="LISTA_OBRAS"/>
      <sheetName val="INSUMOS"/>
      <sheetName val="NUEVO_APU"/>
      <sheetName val="FORMULARIO_NUEVO_APU"/>
      <sheetName val="FORMULARIO_NUEVO_APU (2)"/>
      <sheetName val="FORM. APUS_NUEVOS"/>
      <sheetName val="APUS_PROY"/>
      <sheetName val="CANTIDADES"/>
      <sheetName val="CANT_ESTAB"/>
      <sheetName val="FORM_CANT."/>
      <sheetName val="FORM_NUEVAS_CANT"/>
      <sheetName val="CANTIDADES_PROY"/>
      <sheetName val="CANT_BOX"/>
      <sheetName val="APUS_IMPRIM"/>
      <sheetName val="PPTO_GRAL"/>
      <sheetName val="PPTO_GRAL_EJEMPLO"/>
      <sheetName val="PPTO_ESPECIFICO"/>
      <sheetName val="PPTO_PROY1"/>
      <sheetName val="C_INDIRECTOS"/>
      <sheetName val="FACT MULT."/>
      <sheetName val="FACT PREST"/>
      <sheetName val="INTERVENTORIA"/>
      <sheetName val="PMT"/>
      <sheetName val="PAGA"/>
      <sheetName val="HERRAMIENTA CALCULO DE PRESUP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34">
          <cell r="E34" t="str">
            <v>II. COSTOS DIRECTOS DE CAMPO</v>
          </cell>
        </row>
        <row r="35">
          <cell r="E35" t="str">
            <v>ITEM</v>
          </cell>
        </row>
      </sheetData>
      <sheetData sheetId="49"/>
      <sheetData sheetId="50">
        <row r="14">
          <cell r="D14" t="str">
            <v>PROGRAMA DE GESTION SOCIAL</v>
          </cell>
        </row>
        <row r="15">
          <cell r="D15" t="str">
            <v>PROYECTO 1 CAPACITACION PERSONAL</v>
          </cell>
        </row>
        <row r="16">
          <cell r="D16" t="str">
            <v>CAPACITACIONES PERSONAL DE OBRA</v>
          </cell>
        </row>
        <row r="17">
          <cell r="D17" t="str">
            <v>PROYECTO 2 DIVULGACION</v>
          </cell>
        </row>
        <row r="18">
          <cell r="D18" t="str">
            <v>SOCIALIZACION CON LA COMUNIDAD</v>
          </cell>
        </row>
        <row r="19">
          <cell r="D19" t="str">
            <v>PROPAGANDA RADIAL</v>
          </cell>
        </row>
        <row r="20">
          <cell r="D20" t="str">
            <v>PROGRAMA 2 GESTION AMBIENTAL</v>
          </cell>
        </row>
        <row r="21">
          <cell r="D21" t="str">
            <v>PROYECTO 1 MANEJO DEMOLICIONES</v>
          </cell>
        </row>
        <row r="22">
          <cell r="D22" t="str">
            <v>CUBRIMIENTO DE MATERIAL PARA EVITAR LAVADO</v>
          </cell>
        </row>
        <row r="23">
          <cell r="D23" t="str">
            <v>INGENIERO RESIDENTE AMBIENTAL</v>
          </cell>
        </row>
        <row r="24">
          <cell r="D24" t="str">
            <v>CONTROL DE MATERIAL PARTICULAR HUMEDECIMIENTO VIA</v>
          </cell>
        </row>
        <row r="25">
          <cell r="D25" t="str">
            <v>PROYECTO 2 ALMACENAMIENTO DE MATERIALES DE CONSTRUCCION</v>
          </cell>
        </row>
        <row r="26">
          <cell r="D26" t="str">
            <v>CUBRIMIENTO DE MATERIAL CON PLASTICO PARA EVITAR LAVADO</v>
          </cell>
        </row>
        <row r="27">
          <cell r="D27" t="str">
            <v>CONTROL DE MATERIAL PARTICULAR HUMECTANTE VIAS</v>
          </cell>
        </row>
        <row r="28">
          <cell r="D28" t="str">
            <v>MANEJO DE RESIDUOS LIQUIDOS, COMBUSTIBLES, ACEITES Y SUSTANCIAS QUIMICAS</v>
          </cell>
        </row>
        <row r="29">
          <cell r="D29" t="str">
            <v>PUNTO ECOLOGICO CANECA DE 55 GL</v>
          </cell>
        </row>
        <row r="30">
          <cell r="D30" t="str">
            <v>POLISOMBRA ROLLO</v>
          </cell>
        </row>
        <row r="31">
          <cell r="D31" t="str">
            <v>PROYECTO 4 MANEJO DE VEHICULOS</v>
          </cell>
        </row>
        <row r="32">
          <cell r="D32" t="str">
            <v>EQUIPAMENTO DE COMUNICACIÓN EN LA OBRA</v>
          </cell>
        </row>
        <row r="33">
          <cell r="D33" t="str">
            <v>PROYECTO 5 MANEJO DE ASEO EN LA OBRA</v>
          </cell>
        </row>
        <row r="34">
          <cell r="D34" t="str">
            <v>PUNTO ECOLOGICO CANECA DE 55 GL</v>
          </cell>
        </row>
        <row r="35">
          <cell r="D35" t="str">
            <v>PROYECTO 6 MANEJO DE AGUAS SUPERFICIALES</v>
          </cell>
        </row>
        <row r="36">
          <cell r="D36" t="str">
            <v>BAÑO PORTATIL</v>
          </cell>
        </row>
        <row r="37">
          <cell r="D37" t="str">
            <v>SEGURIDAD INDUSTRIAL Y SALUD OCUPACIONAL</v>
          </cell>
        </row>
        <row r="40">
          <cell r="D40" t="str">
            <v>PROYECTO 2 PLAN DE CONTINGENCIA Y EMERGENCIA</v>
          </cell>
        </row>
        <row r="41">
          <cell r="D41" t="str">
            <v>KIT DE EMERGENCIAS (EXTINTOR, CAMILLA, BOTIQUIN)</v>
          </cell>
        </row>
        <row r="42">
          <cell r="D42" t="str">
            <v>PROGRAMA GESTION SOCIAL</v>
          </cell>
        </row>
        <row r="43">
          <cell r="D43" t="str">
            <v>PROYECTO 1 GESTION SOCIAL Y PREDIAL</v>
          </cell>
        </row>
        <row r="44">
          <cell r="D44" t="str">
            <v>LEVANTAMIENTO DE ACTAS DE VECINDAD EN PREDIOS CERCANOS INCLUYE IMPRESIÓN Y FOTOGRAFIAS</v>
          </cell>
        </row>
      </sheetData>
      <sheetData sheetId="5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NEL DE CONTROL"/>
      <sheetName val="PANEL_DNP"/>
      <sheetName val="NOTAS"/>
      <sheetName val="DATOS"/>
      <sheetName val="PPTO_DNP"/>
      <sheetName val="APUs_DNP"/>
      <sheetName val="APU_BÁSICO_DNP"/>
      <sheetName val="Memorias_Cap1_2_3"/>
      <sheetName val="Memorias_Cap_4"/>
      <sheetName val="CUADRILLAS_DNP"/>
      <sheetName val="PRESTACIONES DNP"/>
      <sheetName val="Interventoría DNP"/>
      <sheetName val="LISTA_APUS_DNP"/>
      <sheetName val="LISTA_APUS"/>
      <sheetName val="CANT_ALCANT_AA"/>
      <sheetName val="CANT_ALCANT_P_A"/>
      <sheetName val="CANT_MURO_C_H"/>
      <sheetName val="CANT_MURO_C_I"/>
      <sheetName val="APU BÁSICO"/>
      <sheetName val="SMLMV"/>
      <sheetName val="BD_INSUMOS (2)"/>
      <sheetName val="A.U.I"/>
      <sheetName val="FOR_INSUMOS"/>
      <sheetName val="LISTA ITEMS"/>
      <sheetName val="APUs"/>
      <sheetName val="OBRAS"/>
      <sheetName val="LISTA_OBRAS (2)"/>
      <sheetName val="LISTA_OBRAS"/>
      <sheetName val="INSUMOS"/>
      <sheetName val="NUEVO_APU"/>
      <sheetName val="FORMULARIO_NUEVO_APU"/>
      <sheetName val="FORMULARIO_NUEVO_APU (2)"/>
      <sheetName val="FORM. APUS_NUEVOS"/>
      <sheetName val="APUS_PROY"/>
      <sheetName val="CANTIDADES"/>
      <sheetName val="CANT_ESTAB"/>
      <sheetName val="FORM_CANT."/>
      <sheetName val="FORM_NUEVAS_CANT"/>
      <sheetName val="CANTIDADES_PROY"/>
      <sheetName val="CANT_BOX"/>
      <sheetName val="APUS_IMPRIM"/>
      <sheetName val="PPTO_GRAL"/>
      <sheetName val="PPTO_GRAL_EJEMPLO"/>
      <sheetName val="PPTO_ESPECIFICO"/>
      <sheetName val="PPTO_PROY1"/>
      <sheetName val="C_INDIRECTOS"/>
      <sheetName val="FACT MULT."/>
      <sheetName val="FACT PREST"/>
      <sheetName val="INTERVENTORIA"/>
      <sheetName val="PMT"/>
      <sheetName val="PAGA"/>
      <sheetName val="HERRAMIENTA CALCULO DE PRESUP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>
        <row r="30">
          <cell r="E30" t="str">
            <v>SUB-TOTAL COSTOS DE PERSONAL POR MES</v>
          </cell>
        </row>
        <row r="31">
          <cell r="E31" t="str">
            <v>FACTOR MULTIPLICADOR - FM</v>
          </cell>
        </row>
        <row r="32">
          <cell r="E32" t="str">
            <v>COSTO TOTAL DE PERSONAL POR MES</v>
          </cell>
        </row>
        <row r="34">
          <cell r="E34" t="str">
            <v>II. COSTOS DIRECTOS DE CAMPO</v>
          </cell>
        </row>
        <row r="35">
          <cell r="E35" t="str">
            <v>ITEM</v>
          </cell>
        </row>
      </sheetData>
      <sheetData sheetId="49" refreshError="1"/>
      <sheetData sheetId="50" refreshError="1"/>
      <sheetData sheetId="5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</sheetNames>
    <sheetDataSet>
      <sheetData sheetId="0">
        <row r="9">
          <cell r="B9" t="str">
            <v>PDO-EXP-001</v>
          </cell>
        </row>
        <row r="10">
          <cell r="B10" t="str">
            <v>PDO-EXP-002</v>
          </cell>
          <cell r="G10" t="str">
            <v>Desmonte y limpieza en zonas no boscosas</v>
          </cell>
          <cell r="H10" t="str">
            <v>m²</v>
          </cell>
          <cell r="I10">
            <v>0</v>
          </cell>
        </row>
        <row r="11">
          <cell r="B11" t="str">
            <v>PDO-EXP-003</v>
          </cell>
          <cell r="G11" t="str">
            <v>Demolicion de estructuras</v>
          </cell>
          <cell r="H11" t="str">
            <v>m³</v>
          </cell>
          <cell r="I11">
            <v>0</v>
          </cell>
        </row>
        <row r="12">
          <cell r="B12" t="str">
            <v>PDO-EXP-004</v>
          </cell>
          <cell r="G12" t="str">
            <v>Remoción de especies vegetales</v>
          </cell>
          <cell r="H12" t="str">
            <v>Unidad</v>
          </cell>
        </row>
        <row r="13">
          <cell r="B13" t="str">
            <v>PDO-EXP-005</v>
          </cell>
          <cell r="G13" t="str">
            <v>Remoción Cercas de Alambre</v>
          </cell>
          <cell r="H13" t="str">
            <v>m</v>
          </cell>
          <cell r="I13">
            <v>0</v>
          </cell>
        </row>
        <row r="14">
          <cell r="B14" t="str">
            <v>PDO-EXP-006</v>
          </cell>
          <cell r="G14" t="str">
            <v>Excavación en roca de la explanación y canales</v>
          </cell>
          <cell r="H14" t="str">
            <v>m³</v>
          </cell>
          <cell r="I14">
            <v>0</v>
          </cell>
        </row>
        <row r="15">
          <cell r="B15" t="str">
            <v>PDO-EXP-007</v>
          </cell>
          <cell r="G15" t="str">
            <v>Excavación en material común de la explanación y canales</v>
          </cell>
          <cell r="H15" t="str">
            <v>m³</v>
          </cell>
          <cell r="I15">
            <v>0</v>
          </cell>
        </row>
        <row r="16">
          <cell r="B16" t="str">
            <v>PDO-EXP-008</v>
          </cell>
          <cell r="G16" t="str">
            <v>Terraplenes</v>
          </cell>
          <cell r="H16" t="str">
            <v>m³</v>
          </cell>
          <cell r="I16">
            <v>0</v>
          </cell>
        </row>
        <row r="17">
          <cell r="B17" t="str">
            <v>PDO-EXP-009</v>
          </cell>
          <cell r="G17" t="str">
            <v>Geotextil para separación de suelos de subrasante y capas granulares con geotextil</v>
          </cell>
          <cell r="H17" t="str">
            <v>m²</v>
          </cell>
          <cell r="I17">
            <v>0</v>
          </cell>
        </row>
      </sheetData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ARIOS"/>
    </sheetNames>
    <sheetDataSet>
      <sheetData sheetId="0">
        <row r="44">
          <cell r="E44">
            <v>185.14</v>
          </cell>
          <cell r="J44">
            <v>178.20912377851832</v>
          </cell>
        </row>
        <row r="46">
          <cell r="D46">
            <v>40600</v>
          </cell>
          <cell r="I46">
            <v>58000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quinaria y Equipos"/>
    </sheetNames>
    <sheetDataSet>
      <sheetData sheetId="0" refreshError="1">
        <row r="13">
          <cell r="K13">
            <v>1065050</v>
          </cell>
        </row>
        <row r="15">
          <cell r="K15">
            <v>678300</v>
          </cell>
        </row>
        <row r="16">
          <cell r="K16">
            <v>160650</v>
          </cell>
        </row>
        <row r="17">
          <cell r="K17">
            <v>184450</v>
          </cell>
        </row>
        <row r="18">
          <cell r="K18">
            <v>148750</v>
          </cell>
        </row>
        <row r="24">
          <cell r="K24">
            <v>166600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</sheetNames>
    <sheetDataSet>
      <sheetData sheetId="0">
        <row r="19">
          <cell r="B19" t="str">
            <v>PDO-ASB-001</v>
          </cell>
          <cell r="G19" t="str">
            <v>Conformación de la calzada existente</v>
          </cell>
          <cell r="H19" t="str">
            <v>m²</v>
          </cell>
          <cell r="I19">
            <v>6117.84</v>
          </cell>
        </row>
        <row r="20">
          <cell r="B20" t="str">
            <v>PDO-ASB-002</v>
          </cell>
          <cell r="G20" t="str">
            <v>Afirmado</v>
          </cell>
          <cell r="H20" t="str">
            <v>m³</v>
          </cell>
          <cell r="I20">
            <v>1292.7375</v>
          </cell>
        </row>
        <row r="21">
          <cell r="B21" t="str">
            <v>PDO-ASB-003</v>
          </cell>
          <cell r="G21" t="str">
            <v>Subbase granular clase C</v>
          </cell>
          <cell r="H21" t="str">
            <v>m³</v>
          </cell>
          <cell r="I21">
            <v>198.2577</v>
          </cell>
        </row>
        <row r="24">
          <cell r="B24" t="str">
            <v>PDO-PCH-001</v>
          </cell>
          <cell r="G24" t="str">
            <v>Pavimento de concreto hidráulico MR= 3.8MPa</v>
          </cell>
          <cell r="H24" t="str">
            <v>m³</v>
          </cell>
          <cell r="I24">
            <v>264.90923999999995</v>
          </cell>
        </row>
        <row r="26">
          <cell r="B26" t="str">
            <v>PDO-EYD-001</v>
          </cell>
          <cell r="G26" t="str">
            <v>Excavaciones varias en roca en seco</v>
          </cell>
          <cell r="H26" t="str">
            <v>m³</v>
          </cell>
          <cell r="I26">
            <v>1114.9121350000003</v>
          </cell>
        </row>
        <row r="27">
          <cell r="B27" t="str">
            <v>PDO-EYD-002</v>
          </cell>
          <cell r="G27" t="str">
            <v>Excavaciones varias en material común en seco</v>
          </cell>
          <cell r="H27" t="str">
            <v>m³</v>
          </cell>
          <cell r="I27">
            <v>1515.7891870000003</v>
          </cell>
        </row>
        <row r="28">
          <cell r="B28" t="str">
            <v>PDO-EYD-003</v>
          </cell>
          <cell r="G28" t="str">
            <v>Excavaciones varias en material común bajo agua</v>
          </cell>
          <cell r="H28" t="str">
            <v>m³</v>
          </cell>
          <cell r="I28">
            <v>217.23757800000007</v>
          </cell>
        </row>
        <row r="29">
          <cell r="B29" t="str">
            <v>PDO-EYD-004</v>
          </cell>
          <cell r="G29" t="str">
            <v>Rellenos para estructuras con recebo</v>
          </cell>
          <cell r="H29" t="str">
            <v>m³</v>
          </cell>
          <cell r="I29">
            <v>1296.3960000000002</v>
          </cell>
        </row>
        <row r="30">
          <cell r="B30" t="str">
            <v>PDO-EYD-005</v>
          </cell>
          <cell r="G30" t="str">
            <v>Rellenos para estructuras con material granular tipo SBG</v>
          </cell>
          <cell r="H30" t="str">
            <v>m³</v>
          </cell>
          <cell r="I30">
            <v>355.20000000000005</v>
          </cell>
        </row>
        <row r="31">
          <cell r="B31" t="str">
            <v>PDO-EYD-006</v>
          </cell>
          <cell r="G31" t="str">
            <v>Concreto resistencia 28 MPa (C)</v>
          </cell>
          <cell r="H31" t="str">
            <v>m³</v>
          </cell>
          <cell r="I31">
            <v>685.39</v>
          </cell>
        </row>
        <row r="32">
          <cell r="B32" t="str">
            <v>PDO-EYD-007</v>
          </cell>
          <cell r="G32" t="str">
            <v>Concreto resistencia 21 MPa (D)</v>
          </cell>
          <cell r="H32" t="str">
            <v>m³</v>
          </cell>
          <cell r="I32">
            <v>42.435000000000002</v>
          </cell>
        </row>
        <row r="33">
          <cell r="B33" t="str">
            <v>PDO-EYD-008</v>
          </cell>
          <cell r="G33" t="str">
            <v>Concreto resistencia 14 MPa (F)</v>
          </cell>
          <cell r="H33" t="str">
            <v>m³</v>
          </cell>
          <cell r="I33">
            <v>68.312000000000012</v>
          </cell>
        </row>
        <row r="34">
          <cell r="B34" t="str">
            <v>PDO-EYD-009</v>
          </cell>
          <cell r="G34" t="str">
            <v>Barandas de concreto</v>
          </cell>
          <cell r="H34" t="str">
            <v>m</v>
          </cell>
          <cell r="I34">
            <v>50</v>
          </cell>
        </row>
        <row r="35">
          <cell r="B35" t="str">
            <v>PDO-EYD-010</v>
          </cell>
          <cell r="G35" t="str">
            <v>Acero de refuerzo Fy 4.200 MPa</v>
          </cell>
          <cell r="H35" t="str">
            <v>Kg</v>
          </cell>
          <cell r="I35">
            <v>17297.884400000003</v>
          </cell>
        </row>
        <row r="36">
          <cell r="B36" t="str">
            <v>PDO-EYD-011</v>
          </cell>
          <cell r="G36" t="str">
            <v>Apoyo elastomérico</v>
          </cell>
          <cell r="H36" t="str">
            <v>Unidad</v>
          </cell>
          <cell r="I36">
            <v>8</v>
          </cell>
        </row>
        <row r="37">
          <cell r="B37" t="str">
            <v>PDO-EYD-012</v>
          </cell>
          <cell r="G37" t="str">
            <v>Sello para juntas de puentes</v>
          </cell>
          <cell r="H37" t="str">
            <v>m</v>
          </cell>
          <cell r="I37">
            <v>23</v>
          </cell>
        </row>
        <row r="38">
          <cell r="B38" t="str">
            <v>PDO-EYD-013</v>
          </cell>
          <cell r="G38" t="str">
            <v>Tubería de concreto reforzado 21 MPa de 900mm de diametro interior</v>
          </cell>
          <cell r="H38" t="str">
            <v>m</v>
          </cell>
          <cell r="I38">
            <v>14</v>
          </cell>
        </row>
        <row r="39">
          <cell r="B39" t="str">
            <v>PDO-EYD-014</v>
          </cell>
          <cell r="G39" t="str">
            <v>Cuneta de concreto vaciada in situ; no incluye la conformación de la superficie de apoyo</v>
          </cell>
          <cell r="H39" t="str">
            <v>m³</v>
          </cell>
          <cell r="I39">
            <v>60.339299999999994</v>
          </cell>
        </row>
        <row r="40">
          <cell r="B40" t="str">
            <v>PDO-EYD-015</v>
          </cell>
          <cell r="G40" t="str">
            <v>Geotextil tipo NT-2500 o similar no tejido</v>
          </cell>
        </row>
        <row r="41">
          <cell r="B41" t="str">
            <v>PDO-EYD-016</v>
          </cell>
          <cell r="G41" t="str">
            <v>Material granular drenante</v>
          </cell>
          <cell r="H41" t="str">
            <v>m³</v>
          </cell>
          <cell r="I41">
            <v>733.74480000000005</v>
          </cell>
        </row>
        <row r="42">
          <cell r="B42" t="str">
            <v>PDO-EYD-017</v>
          </cell>
          <cell r="G42" t="str">
            <v>Material de cobertura tipo recebo</v>
          </cell>
          <cell r="H42" t="str">
            <v>m³</v>
          </cell>
          <cell r="I42">
            <v>305.72699999999998</v>
          </cell>
        </row>
        <row r="43">
          <cell r="B43" t="str">
            <v>PDO-EYD-018</v>
          </cell>
          <cell r="G43" t="str">
            <v>Tubería perforada de 4" para filtros</v>
          </cell>
          <cell r="H43" t="str">
            <v>m</v>
          </cell>
          <cell r="I43">
            <v>2038.1800000000003</v>
          </cell>
        </row>
        <row r="44">
          <cell r="B44" t="str">
            <v>PDO-EYD-019</v>
          </cell>
          <cell r="G44" t="str">
            <v>Impermeabilización de estructuras (líquido)</v>
          </cell>
          <cell r="H44" t="str">
            <v>m²</v>
          </cell>
          <cell r="I44">
            <v>404.15999999999997</v>
          </cell>
        </row>
        <row r="46">
          <cell r="B46" t="str">
            <v>PDO-SYS-001</v>
          </cell>
          <cell r="G46" t="str">
            <v>Línea de demarcación con pintura en frío</v>
          </cell>
          <cell r="H46" t="str">
            <v>m</v>
          </cell>
          <cell r="I46">
            <v>757.40875000000005</v>
          </cell>
        </row>
        <row r="47">
          <cell r="B47" t="str">
            <v>PDO-SYS-002</v>
          </cell>
          <cell r="G47" t="str">
            <v>Suministro e instalación de imprimante para demarcación lineal sobre concreto</v>
          </cell>
          <cell r="H47" t="str">
            <v>m</v>
          </cell>
          <cell r="I47">
            <v>757.40875000000005</v>
          </cell>
        </row>
        <row r="48">
          <cell r="B48" t="str">
            <v>PDO-SYS-003</v>
          </cell>
          <cell r="G48" t="str">
            <v>Tacha reflectiva (Tipo A)</v>
          </cell>
          <cell r="H48" t="str">
            <v>Unidad</v>
          </cell>
          <cell r="I48">
            <v>160</v>
          </cell>
        </row>
        <row r="49">
          <cell r="B49" t="str">
            <v>PDO-SYS-004</v>
          </cell>
          <cell r="G49" t="str">
            <v>Señal vertical de tránsito tipo 1 (SP, SI, SR) dimensiones (75cm X 75cm) con lamina retrorreflectiva tipo III.</v>
          </cell>
          <cell r="H49" t="str">
            <v>Unidad</v>
          </cell>
          <cell r="I49">
            <v>18</v>
          </cell>
        </row>
        <row r="50">
          <cell r="B50" t="str">
            <v>PDO-SYS-005</v>
          </cell>
          <cell r="G50" t="str">
            <v>Defensa metálica</v>
          </cell>
          <cell r="H50" t="str">
            <v>m</v>
          </cell>
          <cell r="I50">
            <v>110</v>
          </cell>
        </row>
        <row r="51">
          <cell r="B51" t="str">
            <v>PDO-SYS-006</v>
          </cell>
          <cell r="G51" t="str">
            <v>Terminal de barrera en forma de U (Sección final)</v>
          </cell>
          <cell r="H51" t="str">
            <v>Unidad</v>
          </cell>
          <cell r="I51">
            <v>4</v>
          </cell>
        </row>
        <row r="52">
          <cell r="B52" t="str">
            <v>PDO-SYS-007</v>
          </cell>
          <cell r="G52" t="str">
            <v>Terminal de barrera abatida y empotrada (Sección de tope)</v>
          </cell>
          <cell r="H52" t="str">
            <v>Unidad</v>
          </cell>
          <cell r="I52">
            <v>4</v>
          </cell>
        </row>
        <row r="53">
          <cell r="B53" t="str">
            <v>PDO-SYS-008</v>
          </cell>
          <cell r="G53" t="str">
            <v>Captafaros</v>
          </cell>
          <cell r="H53" t="str">
            <v>Unidad</v>
          </cell>
          <cell r="I53">
            <v>32</v>
          </cell>
        </row>
        <row r="55">
          <cell r="B55" t="str">
            <v>PDO-OBV-001</v>
          </cell>
          <cell r="G55" t="str">
            <v>Cerca de alambre de púas con postes de concreto</v>
          </cell>
          <cell r="H55" t="str">
            <v>m</v>
          </cell>
          <cell r="I55">
            <v>44</v>
          </cell>
        </row>
        <row r="56">
          <cell r="B56" t="str">
            <v>PDO-OBV-002</v>
          </cell>
          <cell r="G56" t="str">
            <v>Protección de taludes con bloques de césped</v>
          </cell>
          <cell r="H56" t="str">
            <v>m²</v>
          </cell>
          <cell r="I56">
            <v>1908.7499999999998</v>
          </cell>
        </row>
        <row r="57">
          <cell r="B57" t="str">
            <v>PDO-OBV-003</v>
          </cell>
          <cell r="G57" t="str">
            <v>Plantación de árboles (reforestación protectora densidad 1100)</v>
          </cell>
          <cell r="H57" t="str">
            <v>Ha</v>
          </cell>
          <cell r="I57">
            <v>1</v>
          </cell>
        </row>
        <row r="59">
          <cell r="B59" t="str">
            <v>PDO-TRA-001</v>
          </cell>
          <cell r="G59" t="str">
            <v>Transporte de materiales provenientes de la excavación de la explanación, canales y prestamos, entre cien metros (100 m) y mil metros (1000 m) de distancia</v>
          </cell>
          <cell r="H59" t="str">
            <v>m³/Est</v>
          </cell>
          <cell r="I59">
            <v>3079.9866000000002</v>
          </cell>
        </row>
        <row r="60">
          <cell r="B60" t="str">
            <v>PDO-TRA-002</v>
          </cell>
          <cell r="G60" t="str">
            <v>Transporte de materiales provenientes de la excavación de la explanación, canales y préstamos para distancias mayores de mil metros (1.000 m) medido a partir de cien metros (100 m)</v>
          </cell>
          <cell r="H60" t="str">
            <v>m³/Km</v>
          </cell>
          <cell r="I60">
            <v>47313.818500000016</v>
          </cell>
        </row>
      </sheetData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quinaria y Equipos"/>
    </sheetNames>
    <sheetDataSet>
      <sheetData sheetId="0">
        <row r="10">
          <cell r="K10">
            <v>1200</v>
          </cell>
        </row>
        <row r="11">
          <cell r="K11">
            <v>1309000</v>
          </cell>
        </row>
        <row r="12">
          <cell r="K12">
            <v>172550</v>
          </cell>
        </row>
        <row r="15">
          <cell r="K15">
            <v>48790</v>
          </cell>
        </row>
        <row r="21">
          <cell r="K21">
            <v>83300</v>
          </cell>
        </row>
        <row r="22">
          <cell r="J22">
            <v>107100</v>
          </cell>
        </row>
        <row r="24">
          <cell r="K24">
            <v>124950</v>
          </cell>
        </row>
        <row r="25">
          <cell r="K25">
            <v>166600</v>
          </cell>
        </row>
        <row r="31">
          <cell r="K31">
            <v>5950</v>
          </cell>
        </row>
        <row r="32">
          <cell r="D32" t="str">
            <v>m2/día</v>
          </cell>
          <cell r="K32">
            <v>23800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ERIALES"/>
      <sheetName val="200.2"/>
      <sheetName val="201.7"/>
      <sheetName val="201.12"/>
      <sheetName val="201.16"/>
      <sheetName val="210.2.1"/>
      <sheetName val="210.2.2"/>
      <sheetName val="220.1"/>
      <sheetName val="231.1"/>
      <sheetName val="310.1"/>
      <sheetName val="311.1"/>
      <sheetName val="320.1"/>
      <sheetName val="500.1"/>
      <sheetName val="600.2.1"/>
      <sheetName val="600.2.3"/>
      <sheetName val="600.2.4"/>
      <sheetName val="610.2"/>
      <sheetName val="610.3"/>
      <sheetName val="630.3"/>
      <sheetName val="630.4"/>
      <sheetName val="630.6"/>
      <sheetName val="632.1"/>
      <sheetName val="640.1"/>
      <sheetName val="642.1"/>
      <sheetName val="642.2"/>
      <sheetName val="661.1"/>
      <sheetName val="671.1"/>
      <sheetName val="673.1.1"/>
      <sheetName val="673.2"/>
      <sheetName val="673.3"/>
      <sheetName val="690.1.2"/>
      <sheetName val="700.1"/>
      <sheetName val="701.1"/>
      <sheetName val="710.1"/>
      <sheetName val="730.1"/>
      <sheetName val="730.2"/>
      <sheetName val="730.3"/>
      <sheetName val="740.1"/>
      <sheetName val="800.2"/>
      <sheetName val="810.1"/>
      <sheetName val="820.1.2"/>
      <sheetName val="900.1"/>
      <sheetName val="900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48">
          <cell r="B48" t="str">
            <v xml:space="preserve">Resina termoplástica </v>
          </cell>
        </row>
        <row r="49">
          <cell r="B49" t="str">
            <v>Tacha reflectiva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</sheetNames>
    <sheetDataSet>
      <sheetData sheetId="0">
        <row r="9">
          <cell r="B9" t="str">
            <v>PDO-EXP-001</v>
          </cell>
          <cell r="G9" t="str">
            <v>Localización y replanteo</v>
          </cell>
          <cell r="H9" t="str">
            <v>m²</v>
          </cell>
        </row>
      </sheetData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E45B0-8F86-4651-BC63-502F7C0381C9}">
  <sheetPr>
    <pageSetUpPr fitToPage="1"/>
  </sheetPr>
  <dimension ref="A1:AZ53"/>
  <sheetViews>
    <sheetView view="pageBreakPreview" zoomScale="55" zoomScaleNormal="70" zoomScaleSheetLayoutView="55" workbookViewId="0">
      <selection activeCell="F50" sqref="F50"/>
    </sheetView>
  </sheetViews>
  <sheetFormatPr defaultColWidth="14.390625" defaultRowHeight="15" customHeight="1" x14ac:dyDescent="0.2"/>
  <cols>
    <col min="1" max="1" width="2.6875" style="519" customWidth="1"/>
    <col min="2" max="2" width="11.02734375" style="519" customWidth="1"/>
    <col min="3" max="3" width="48.42578125" style="519" customWidth="1"/>
    <col min="4" max="4" width="28.921875" style="519" customWidth="1"/>
    <col min="5" max="12" width="5.6484375" style="519" customWidth="1"/>
    <col min="13" max="40" width="6.58984375" style="519" customWidth="1"/>
    <col min="41" max="52" width="7.12890625" style="519" customWidth="1"/>
    <col min="53" max="16384" width="14.390625" style="519"/>
  </cols>
  <sheetData>
    <row r="1" spans="1:52" ht="14.25" customHeight="1" thickBot="1" x14ac:dyDescent="0.25">
      <c r="A1" s="517"/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18"/>
      <c r="S1" s="518"/>
      <c r="T1" s="518"/>
      <c r="U1" s="518"/>
      <c r="V1" s="518"/>
      <c r="W1" s="518"/>
      <c r="X1" s="518"/>
      <c r="Y1" s="518"/>
      <c r="Z1" s="518"/>
      <c r="AA1" s="518"/>
      <c r="AB1" s="518"/>
      <c r="AC1" s="518"/>
      <c r="AD1" s="518"/>
      <c r="AE1" s="518"/>
      <c r="AF1" s="518"/>
      <c r="AG1" s="518"/>
      <c r="AH1" s="518"/>
      <c r="AI1" s="518"/>
      <c r="AJ1" s="518"/>
      <c r="AK1" s="518"/>
      <c r="AL1" s="518"/>
      <c r="AM1" s="518"/>
      <c r="AN1" s="518"/>
      <c r="AO1" s="518"/>
      <c r="AP1" s="518"/>
      <c r="AQ1" s="518"/>
      <c r="AR1" s="518"/>
      <c r="AS1" s="518"/>
      <c r="AT1" s="518"/>
      <c r="AU1" s="518"/>
      <c r="AV1" s="518"/>
      <c r="AW1" s="518"/>
      <c r="AX1" s="518"/>
      <c r="AY1" s="518"/>
      <c r="AZ1" s="518"/>
    </row>
    <row r="2" spans="1:52" ht="14.25" customHeight="1" x14ac:dyDescent="0.2">
      <c r="A2" s="517"/>
      <c r="B2" s="802"/>
      <c r="C2" s="803"/>
      <c r="D2" s="808" t="s">
        <v>0</v>
      </c>
      <c r="E2" s="809"/>
      <c r="F2" s="809"/>
      <c r="G2" s="809"/>
      <c r="H2" s="809"/>
      <c r="I2" s="809"/>
      <c r="J2" s="809"/>
      <c r="K2" s="809"/>
      <c r="L2" s="809"/>
      <c r="M2" s="809"/>
      <c r="N2" s="809"/>
      <c r="O2" s="809"/>
      <c r="P2" s="809"/>
      <c r="Q2" s="809"/>
      <c r="R2" s="809"/>
      <c r="S2" s="809"/>
      <c r="T2" s="809"/>
      <c r="U2" s="809"/>
      <c r="V2" s="809"/>
      <c r="W2" s="809"/>
      <c r="X2" s="809"/>
      <c r="Y2" s="809"/>
      <c r="Z2" s="809"/>
      <c r="AA2" s="809"/>
      <c r="AB2" s="809"/>
      <c r="AC2" s="809"/>
      <c r="AD2" s="809"/>
      <c r="AE2" s="809"/>
      <c r="AF2" s="809"/>
      <c r="AG2" s="809"/>
      <c r="AH2" s="809"/>
      <c r="AI2" s="809"/>
      <c r="AJ2" s="809"/>
      <c r="AK2" s="809"/>
      <c r="AL2" s="809"/>
      <c r="AM2" s="809"/>
      <c r="AN2" s="809"/>
      <c r="AO2" s="809"/>
      <c r="AP2" s="809"/>
      <c r="AQ2" s="809"/>
      <c r="AR2" s="809"/>
      <c r="AS2" s="809"/>
      <c r="AT2" s="809"/>
      <c r="AU2" s="809"/>
      <c r="AV2" s="809"/>
      <c r="AW2" s="809"/>
      <c r="AX2" s="809"/>
      <c r="AY2" s="809"/>
      <c r="AZ2" s="810"/>
    </row>
    <row r="3" spans="1:52" ht="14.25" customHeight="1" x14ac:dyDescent="0.2">
      <c r="A3" s="517"/>
      <c r="B3" s="804"/>
      <c r="C3" s="805"/>
      <c r="D3" s="811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  <c r="AB3" s="812"/>
      <c r="AC3" s="812"/>
      <c r="AD3" s="812"/>
      <c r="AE3" s="812"/>
      <c r="AF3" s="812"/>
      <c r="AG3" s="812"/>
      <c r="AH3" s="812"/>
      <c r="AI3" s="812"/>
      <c r="AJ3" s="812"/>
      <c r="AK3" s="812"/>
      <c r="AL3" s="812"/>
      <c r="AM3" s="812"/>
      <c r="AN3" s="812"/>
      <c r="AO3" s="812"/>
      <c r="AP3" s="812"/>
      <c r="AQ3" s="812"/>
      <c r="AR3" s="812"/>
      <c r="AS3" s="812"/>
      <c r="AT3" s="812"/>
      <c r="AU3" s="812"/>
      <c r="AV3" s="812"/>
      <c r="AW3" s="812"/>
      <c r="AX3" s="812"/>
      <c r="AY3" s="812"/>
      <c r="AZ3" s="813"/>
    </row>
    <row r="4" spans="1:52" ht="14.25" customHeight="1" x14ac:dyDescent="0.2">
      <c r="A4" s="517"/>
      <c r="B4" s="804"/>
      <c r="C4" s="805"/>
      <c r="D4" s="814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5"/>
      <c r="AJ4" s="815"/>
      <c r="AK4" s="815"/>
      <c r="AL4" s="815"/>
      <c r="AM4" s="815"/>
      <c r="AN4" s="815"/>
      <c r="AO4" s="815"/>
      <c r="AP4" s="815"/>
      <c r="AQ4" s="815"/>
      <c r="AR4" s="815"/>
      <c r="AS4" s="815"/>
      <c r="AT4" s="815"/>
      <c r="AU4" s="815"/>
      <c r="AV4" s="815"/>
      <c r="AW4" s="815"/>
      <c r="AX4" s="815"/>
      <c r="AY4" s="815"/>
      <c r="AZ4" s="816"/>
    </row>
    <row r="5" spans="1:52" x14ac:dyDescent="0.2">
      <c r="A5" s="517"/>
      <c r="B5" s="804"/>
      <c r="C5" s="805"/>
      <c r="D5" s="817" t="str">
        <f>+'[75]1.1 Presupuesto Obra'!A3</f>
        <v>CONSTRUCCIÓN DE PUENTE SOBRE EL RIO NEME (LA ENRAMADA), CORREGIMIENTO AMOYÁ EN EL MUNICIPIO DE CHAPARRAL TOLIMA</v>
      </c>
      <c r="E5" s="818"/>
      <c r="F5" s="818"/>
      <c r="G5" s="818"/>
      <c r="H5" s="818"/>
      <c r="I5" s="818"/>
      <c r="J5" s="818"/>
      <c r="K5" s="818"/>
      <c r="L5" s="818"/>
      <c r="M5" s="818"/>
      <c r="N5" s="818"/>
      <c r="O5" s="818"/>
      <c r="P5" s="818"/>
      <c r="Q5" s="818"/>
      <c r="R5" s="818"/>
      <c r="S5" s="818"/>
      <c r="T5" s="818"/>
      <c r="U5" s="818"/>
      <c r="V5" s="818"/>
      <c r="W5" s="818"/>
      <c r="X5" s="818"/>
      <c r="Y5" s="818"/>
      <c r="Z5" s="818"/>
      <c r="AA5" s="818"/>
      <c r="AB5" s="818"/>
      <c r="AC5" s="818"/>
      <c r="AD5" s="818"/>
      <c r="AE5" s="818"/>
      <c r="AF5" s="818"/>
      <c r="AG5" s="818"/>
      <c r="AH5" s="818"/>
      <c r="AI5" s="818"/>
      <c r="AJ5" s="818"/>
      <c r="AK5" s="818"/>
      <c r="AL5" s="818"/>
      <c r="AM5" s="818"/>
      <c r="AN5" s="818"/>
      <c r="AO5" s="818"/>
      <c r="AP5" s="818"/>
      <c r="AQ5" s="818"/>
      <c r="AR5" s="818"/>
      <c r="AS5" s="818"/>
      <c r="AT5" s="818"/>
      <c r="AU5" s="818"/>
      <c r="AV5" s="818"/>
      <c r="AW5" s="818"/>
      <c r="AX5" s="818"/>
      <c r="AY5" s="818"/>
      <c r="AZ5" s="819"/>
    </row>
    <row r="6" spans="1:52" ht="14.25" customHeight="1" x14ac:dyDescent="0.2">
      <c r="A6" s="517"/>
      <c r="B6" s="804"/>
      <c r="C6" s="805"/>
      <c r="D6" s="811"/>
      <c r="E6" s="812"/>
      <c r="F6" s="812"/>
      <c r="G6" s="812"/>
      <c r="H6" s="812"/>
      <c r="I6" s="812"/>
      <c r="J6" s="812"/>
      <c r="K6" s="812"/>
      <c r="L6" s="812"/>
      <c r="M6" s="812"/>
      <c r="N6" s="812"/>
      <c r="O6" s="812"/>
      <c r="P6" s="812"/>
      <c r="Q6" s="812"/>
      <c r="R6" s="812"/>
      <c r="S6" s="812"/>
      <c r="T6" s="812"/>
      <c r="U6" s="812"/>
      <c r="V6" s="812"/>
      <c r="W6" s="812"/>
      <c r="X6" s="812"/>
      <c r="Y6" s="812"/>
      <c r="Z6" s="812"/>
      <c r="AA6" s="812"/>
      <c r="AB6" s="812"/>
      <c r="AC6" s="812"/>
      <c r="AD6" s="812"/>
      <c r="AE6" s="812"/>
      <c r="AF6" s="812"/>
      <c r="AG6" s="812"/>
      <c r="AH6" s="812"/>
      <c r="AI6" s="812"/>
      <c r="AJ6" s="812"/>
      <c r="AK6" s="812"/>
      <c r="AL6" s="812"/>
      <c r="AM6" s="812"/>
      <c r="AN6" s="812"/>
      <c r="AO6" s="812"/>
      <c r="AP6" s="812"/>
      <c r="AQ6" s="812"/>
      <c r="AR6" s="812"/>
      <c r="AS6" s="812"/>
      <c r="AT6" s="812"/>
      <c r="AU6" s="812"/>
      <c r="AV6" s="812"/>
      <c r="AW6" s="812"/>
      <c r="AX6" s="812"/>
      <c r="AY6" s="812"/>
      <c r="AZ6" s="813"/>
    </row>
    <row r="7" spans="1:52" ht="14.25" customHeight="1" x14ac:dyDescent="0.2">
      <c r="A7" s="517"/>
      <c r="B7" s="804"/>
      <c r="C7" s="805"/>
      <c r="D7" s="811"/>
      <c r="E7" s="812"/>
      <c r="F7" s="812"/>
      <c r="G7" s="812"/>
      <c r="H7" s="812"/>
      <c r="I7" s="812"/>
      <c r="J7" s="812"/>
      <c r="K7" s="812"/>
      <c r="L7" s="812"/>
      <c r="M7" s="812"/>
      <c r="N7" s="812"/>
      <c r="O7" s="812"/>
      <c r="P7" s="812"/>
      <c r="Q7" s="812"/>
      <c r="R7" s="812"/>
      <c r="S7" s="812"/>
      <c r="T7" s="812"/>
      <c r="U7" s="812"/>
      <c r="V7" s="812"/>
      <c r="W7" s="812"/>
      <c r="X7" s="812"/>
      <c r="Y7" s="812"/>
      <c r="Z7" s="812"/>
      <c r="AA7" s="812"/>
      <c r="AB7" s="812"/>
      <c r="AC7" s="812"/>
      <c r="AD7" s="812"/>
      <c r="AE7" s="812"/>
      <c r="AF7" s="812"/>
      <c r="AG7" s="812"/>
      <c r="AH7" s="812"/>
      <c r="AI7" s="812"/>
      <c r="AJ7" s="812"/>
      <c r="AK7" s="812"/>
      <c r="AL7" s="812"/>
      <c r="AM7" s="812"/>
      <c r="AN7" s="812"/>
      <c r="AO7" s="812"/>
      <c r="AP7" s="812"/>
      <c r="AQ7" s="812"/>
      <c r="AR7" s="812"/>
      <c r="AS7" s="812"/>
      <c r="AT7" s="812"/>
      <c r="AU7" s="812"/>
      <c r="AV7" s="812"/>
      <c r="AW7" s="812"/>
      <c r="AX7" s="812"/>
      <c r="AY7" s="812"/>
      <c r="AZ7" s="813"/>
    </row>
    <row r="8" spans="1:52" ht="14.25" customHeight="1" x14ac:dyDescent="0.2">
      <c r="A8" s="517"/>
      <c r="B8" s="804"/>
      <c r="C8" s="805"/>
      <c r="D8" s="811"/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812"/>
      <c r="P8" s="812"/>
      <c r="Q8" s="812"/>
      <c r="R8" s="812"/>
      <c r="S8" s="812"/>
      <c r="T8" s="812"/>
      <c r="U8" s="812"/>
      <c r="V8" s="812"/>
      <c r="W8" s="812"/>
      <c r="X8" s="812"/>
      <c r="Y8" s="812"/>
      <c r="Z8" s="812"/>
      <c r="AA8" s="812"/>
      <c r="AB8" s="812"/>
      <c r="AC8" s="812"/>
      <c r="AD8" s="812"/>
      <c r="AE8" s="812"/>
      <c r="AF8" s="812"/>
      <c r="AG8" s="812"/>
      <c r="AH8" s="812"/>
      <c r="AI8" s="812"/>
      <c r="AJ8" s="812"/>
      <c r="AK8" s="812"/>
      <c r="AL8" s="812"/>
      <c r="AM8" s="812"/>
      <c r="AN8" s="812"/>
      <c r="AO8" s="812"/>
      <c r="AP8" s="812"/>
      <c r="AQ8" s="812"/>
      <c r="AR8" s="812"/>
      <c r="AS8" s="812"/>
      <c r="AT8" s="812"/>
      <c r="AU8" s="812"/>
      <c r="AV8" s="812"/>
      <c r="AW8" s="812"/>
      <c r="AX8" s="812"/>
      <c r="AY8" s="812"/>
      <c r="AZ8" s="813"/>
    </row>
    <row r="9" spans="1:52" ht="14.25" customHeight="1" thickBot="1" x14ac:dyDescent="0.25">
      <c r="A9" s="517"/>
      <c r="B9" s="806"/>
      <c r="C9" s="807"/>
      <c r="D9" s="820"/>
      <c r="E9" s="821"/>
      <c r="F9" s="821"/>
      <c r="G9" s="821"/>
      <c r="H9" s="821"/>
      <c r="I9" s="821"/>
      <c r="J9" s="821"/>
      <c r="K9" s="821"/>
      <c r="L9" s="821"/>
      <c r="M9" s="821"/>
      <c r="N9" s="821"/>
      <c r="O9" s="821"/>
      <c r="P9" s="821"/>
      <c r="Q9" s="821"/>
      <c r="R9" s="821"/>
      <c r="S9" s="821"/>
      <c r="T9" s="821"/>
      <c r="U9" s="821"/>
      <c r="V9" s="821"/>
      <c r="W9" s="821"/>
      <c r="X9" s="821"/>
      <c r="Y9" s="821"/>
      <c r="Z9" s="821"/>
      <c r="AA9" s="821"/>
      <c r="AB9" s="821"/>
      <c r="AC9" s="821"/>
      <c r="AD9" s="821"/>
      <c r="AE9" s="821"/>
      <c r="AF9" s="821"/>
      <c r="AG9" s="821"/>
      <c r="AH9" s="821"/>
      <c r="AI9" s="821"/>
      <c r="AJ9" s="821"/>
      <c r="AK9" s="821"/>
      <c r="AL9" s="821"/>
      <c r="AM9" s="821"/>
      <c r="AN9" s="821"/>
      <c r="AO9" s="821"/>
      <c r="AP9" s="821"/>
      <c r="AQ9" s="821"/>
      <c r="AR9" s="821"/>
      <c r="AS9" s="821"/>
      <c r="AT9" s="821"/>
      <c r="AU9" s="821"/>
      <c r="AV9" s="821"/>
      <c r="AW9" s="821"/>
      <c r="AX9" s="821"/>
      <c r="AY9" s="821"/>
      <c r="AZ9" s="822"/>
    </row>
    <row r="10" spans="1:52" ht="6" customHeight="1" thickBot="1" x14ac:dyDescent="0.25">
      <c r="A10" s="517"/>
      <c r="B10" s="520"/>
      <c r="C10" s="521"/>
      <c r="D10" s="521"/>
      <c r="E10" s="522"/>
      <c r="F10" s="522"/>
      <c r="G10" s="522"/>
      <c r="H10" s="522"/>
      <c r="I10" s="523"/>
      <c r="J10" s="523"/>
      <c r="K10" s="523"/>
      <c r="L10" s="523"/>
      <c r="M10" s="524"/>
      <c r="N10" s="524"/>
      <c r="O10" s="524"/>
      <c r="P10" s="524"/>
      <c r="Q10" s="523"/>
      <c r="R10" s="523"/>
      <c r="S10" s="523"/>
      <c r="T10" s="523"/>
      <c r="U10" s="525"/>
      <c r="V10" s="525"/>
      <c r="W10" s="525"/>
      <c r="X10" s="525"/>
      <c r="Y10" s="525"/>
      <c r="Z10" s="525"/>
      <c r="AA10" s="525"/>
      <c r="AB10" s="525"/>
      <c r="AC10" s="525"/>
      <c r="AD10" s="525"/>
      <c r="AE10" s="525"/>
      <c r="AF10" s="525"/>
      <c r="AG10" s="525"/>
      <c r="AH10" s="525"/>
      <c r="AI10" s="525"/>
      <c r="AJ10" s="525"/>
      <c r="AK10" s="525"/>
      <c r="AL10" s="525"/>
      <c r="AM10" s="525"/>
      <c r="AN10" s="525"/>
      <c r="AO10" s="525"/>
      <c r="AP10" s="525"/>
      <c r="AQ10" s="525"/>
      <c r="AR10" s="525"/>
      <c r="AS10" s="525"/>
      <c r="AT10" s="525"/>
      <c r="AU10" s="525"/>
      <c r="AV10" s="525"/>
      <c r="AW10" s="525"/>
      <c r="AX10" s="525"/>
      <c r="AY10" s="525"/>
      <c r="AZ10" s="525"/>
    </row>
    <row r="11" spans="1:52" ht="30" customHeight="1" thickBot="1" x14ac:dyDescent="0.25">
      <c r="A11" s="517"/>
      <c r="B11" s="823" t="s">
        <v>1</v>
      </c>
      <c r="C11" s="823" t="s">
        <v>2</v>
      </c>
      <c r="D11" s="823" t="s">
        <v>3</v>
      </c>
      <c r="E11" s="826" t="s">
        <v>4</v>
      </c>
      <c r="F11" s="827"/>
      <c r="G11" s="827"/>
      <c r="H11" s="827"/>
      <c r="I11" s="827"/>
      <c r="J11" s="827"/>
      <c r="K11" s="827"/>
      <c r="L11" s="827"/>
      <c r="M11" s="827"/>
      <c r="N11" s="827"/>
      <c r="O11" s="827"/>
      <c r="P11" s="827"/>
      <c r="Q11" s="827"/>
      <c r="R11" s="827"/>
      <c r="S11" s="827"/>
      <c r="T11" s="827"/>
      <c r="U11" s="828"/>
      <c r="V11" s="828"/>
      <c r="W11" s="828"/>
      <c r="X11" s="828"/>
      <c r="Y11" s="828"/>
      <c r="Z11" s="828"/>
      <c r="AA11" s="828"/>
      <c r="AB11" s="828"/>
      <c r="AC11" s="828"/>
      <c r="AD11" s="828"/>
      <c r="AE11" s="828"/>
      <c r="AF11" s="828"/>
      <c r="AG11" s="828"/>
      <c r="AH11" s="828"/>
      <c r="AI11" s="828"/>
      <c r="AJ11" s="828"/>
      <c r="AK11" s="828"/>
      <c r="AL11" s="828"/>
      <c r="AM11" s="828"/>
      <c r="AN11" s="828"/>
      <c r="AO11" s="828"/>
      <c r="AP11" s="828"/>
      <c r="AQ11" s="828"/>
      <c r="AR11" s="828"/>
      <c r="AS11" s="828"/>
      <c r="AT11" s="828"/>
      <c r="AU11" s="828"/>
      <c r="AV11" s="828"/>
      <c r="AW11" s="827"/>
      <c r="AX11" s="827"/>
      <c r="AY11" s="827"/>
      <c r="AZ11" s="829"/>
    </row>
    <row r="12" spans="1:52" ht="30" customHeight="1" thickBot="1" x14ac:dyDescent="0.25">
      <c r="A12" s="517"/>
      <c r="B12" s="824"/>
      <c r="C12" s="824"/>
      <c r="D12" s="824"/>
      <c r="E12" s="799" t="s">
        <v>5</v>
      </c>
      <c r="F12" s="800"/>
      <c r="G12" s="800"/>
      <c r="H12" s="801"/>
      <c r="I12" s="799" t="s">
        <v>6</v>
      </c>
      <c r="J12" s="800"/>
      <c r="K12" s="800"/>
      <c r="L12" s="801"/>
      <c r="M12" s="799" t="s">
        <v>7</v>
      </c>
      <c r="N12" s="800"/>
      <c r="O12" s="800"/>
      <c r="P12" s="801"/>
      <c r="Q12" s="799" t="s">
        <v>8</v>
      </c>
      <c r="R12" s="800"/>
      <c r="S12" s="800"/>
      <c r="T12" s="801"/>
      <c r="U12" s="799" t="s">
        <v>9</v>
      </c>
      <c r="V12" s="800"/>
      <c r="W12" s="800"/>
      <c r="X12" s="801"/>
      <c r="Y12" s="799" t="s">
        <v>10</v>
      </c>
      <c r="Z12" s="800"/>
      <c r="AA12" s="800"/>
      <c r="AB12" s="801"/>
      <c r="AC12" s="799" t="s">
        <v>11</v>
      </c>
      <c r="AD12" s="800"/>
      <c r="AE12" s="800"/>
      <c r="AF12" s="801"/>
      <c r="AG12" s="799" t="s">
        <v>12</v>
      </c>
      <c r="AH12" s="800"/>
      <c r="AI12" s="800"/>
      <c r="AJ12" s="801"/>
      <c r="AK12" s="799" t="s">
        <v>13</v>
      </c>
      <c r="AL12" s="800"/>
      <c r="AM12" s="800"/>
      <c r="AN12" s="801"/>
      <c r="AO12" s="799" t="s">
        <v>14</v>
      </c>
      <c r="AP12" s="800"/>
      <c r="AQ12" s="800"/>
      <c r="AR12" s="801"/>
      <c r="AS12" s="799" t="s">
        <v>15</v>
      </c>
      <c r="AT12" s="800"/>
      <c r="AU12" s="800"/>
      <c r="AV12" s="801"/>
      <c r="AW12" s="799" t="s">
        <v>16</v>
      </c>
      <c r="AX12" s="800"/>
      <c r="AY12" s="800"/>
      <c r="AZ12" s="801"/>
    </row>
    <row r="13" spans="1:52" ht="30" customHeight="1" thickBot="1" x14ac:dyDescent="0.25">
      <c r="A13" s="517"/>
      <c r="B13" s="825"/>
      <c r="C13" s="825"/>
      <c r="D13" s="825"/>
      <c r="E13" s="526" t="s">
        <v>17</v>
      </c>
      <c r="F13" s="526" t="s">
        <v>18</v>
      </c>
      <c r="G13" s="526" t="s">
        <v>19</v>
      </c>
      <c r="H13" s="526" t="s">
        <v>20</v>
      </c>
      <c r="I13" s="526" t="s">
        <v>21</v>
      </c>
      <c r="J13" s="526" t="s">
        <v>22</v>
      </c>
      <c r="K13" s="526" t="s">
        <v>23</v>
      </c>
      <c r="L13" s="526" t="s">
        <v>24</v>
      </c>
      <c r="M13" s="526" t="s">
        <v>25</v>
      </c>
      <c r="N13" s="526" t="s">
        <v>26</v>
      </c>
      <c r="O13" s="526" t="s">
        <v>27</v>
      </c>
      <c r="P13" s="526" t="s">
        <v>28</v>
      </c>
      <c r="Q13" s="526" t="s">
        <v>29</v>
      </c>
      <c r="R13" s="526" t="s">
        <v>30</v>
      </c>
      <c r="S13" s="526" t="s">
        <v>31</v>
      </c>
      <c r="T13" s="526" t="s">
        <v>32</v>
      </c>
      <c r="U13" s="526" t="s">
        <v>33</v>
      </c>
      <c r="V13" s="526" t="s">
        <v>34</v>
      </c>
      <c r="W13" s="526" t="s">
        <v>35</v>
      </c>
      <c r="X13" s="526" t="s">
        <v>36</v>
      </c>
      <c r="Y13" s="526" t="s">
        <v>37</v>
      </c>
      <c r="Z13" s="526" t="s">
        <v>38</v>
      </c>
      <c r="AA13" s="526" t="s">
        <v>39</v>
      </c>
      <c r="AB13" s="526" t="s">
        <v>40</v>
      </c>
      <c r="AC13" s="526" t="s">
        <v>41</v>
      </c>
      <c r="AD13" s="526" t="s">
        <v>42</v>
      </c>
      <c r="AE13" s="526" t="s">
        <v>43</v>
      </c>
      <c r="AF13" s="526" t="s">
        <v>44</v>
      </c>
      <c r="AG13" s="526" t="s">
        <v>45</v>
      </c>
      <c r="AH13" s="526" t="s">
        <v>46</v>
      </c>
      <c r="AI13" s="526" t="s">
        <v>47</v>
      </c>
      <c r="AJ13" s="526" t="s">
        <v>48</v>
      </c>
      <c r="AK13" s="526" t="s">
        <v>49</v>
      </c>
      <c r="AL13" s="526" t="s">
        <v>50</v>
      </c>
      <c r="AM13" s="526" t="s">
        <v>51</v>
      </c>
      <c r="AN13" s="526" t="s">
        <v>52</v>
      </c>
      <c r="AO13" s="526" t="s">
        <v>53</v>
      </c>
      <c r="AP13" s="526" t="s">
        <v>54</v>
      </c>
      <c r="AQ13" s="526" t="s">
        <v>55</v>
      </c>
      <c r="AR13" s="526" t="s">
        <v>56</v>
      </c>
      <c r="AS13" s="526" t="s">
        <v>57</v>
      </c>
      <c r="AT13" s="526" t="s">
        <v>58</v>
      </c>
      <c r="AU13" s="526" t="s">
        <v>59</v>
      </c>
      <c r="AV13" s="526" t="s">
        <v>60</v>
      </c>
      <c r="AW13" s="526" t="s">
        <v>61</v>
      </c>
      <c r="AX13" s="526" t="s">
        <v>62</v>
      </c>
      <c r="AY13" s="526" t="s">
        <v>63</v>
      </c>
      <c r="AZ13" s="526" t="s">
        <v>64</v>
      </c>
    </row>
    <row r="14" spans="1:52" ht="24" customHeight="1" thickBot="1" x14ac:dyDescent="0.25">
      <c r="A14" s="517"/>
      <c r="B14" s="732" t="s">
        <v>65</v>
      </c>
      <c r="C14" s="733"/>
      <c r="D14" s="733"/>
      <c r="E14" s="733"/>
      <c r="F14" s="733"/>
      <c r="G14" s="733"/>
      <c r="H14" s="733"/>
      <c r="I14" s="733"/>
      <c r="J14" s="733"/>
      <c r="K14" s="733"/>
      <c r="L14" s="734"/>
      <c r="M14" s="527"/>
      <c r="N14" s="528"/>
      <c r="O14" s="528"/>
      <c r="P14" s="528"/>
      <c r="Q14" s="528"/>
      <c r="R14" s="528"/>
      <c r="S14" s="528"/>
      <c r="T14" s="528"/>
      <c r="U14" s="528"/>
      <c r="V14" s="528"/>
      <c r="W14" s="528"/>
      <c r="X14" s="528"/>
      <c r="Y14" s="528"/>
      <c r="Z14" s="528"/>
      <c r="AA14" s="528"/>
      <c r="AB14" s="528"/>
      <c r="AC14" s="528"/>
      <c r="AD14" s="528"/>
      <c r="AE14" s="528"/>
      <c r="AF14" s="528"/>
      <c r="AG14" s="528"/>
      <c r="AH14" s="528"/>
      <c r="AI14" s="528"/>
      <c r="AJ14" s="528"/>
      <c r="AK14" s="528"/>
      <c r="AL14" s="528"/>
      <c r="AM14" s="528"/>
      <c r="AN14" s="528"/>
      <c r="AO14" s="528"/>
      <c r="AP14" s="528"/>
      <c r="AQ14" s="528"/>
      <c r="AR14" s="528"/>
      <c r="AS14" s="528"/>
      <c r="AT14" s="528"/>
      <c r="AU14" s="528"/>
      <c r="AV14" s="528"/>
      <c r="AW14" s="528"/>
      <c r="AX14" s="528"/>
      <c r="AY14" s="528"/>
      <c r="AZ14" s="529"/>
    </row>
    <row r="15" spans="1:52" ht="21" customHeight="1" x14ac:dyDescent="0.2">
      <c r="A15" s="517"/>
      <c r="B15" s="798" t="s">
        <v>66</v>
      </c>
      <c r="C15" s="779"/>
      <c r="D15" s="530">
        <f>+'1.1 Presupuesto Obra'!J75</f>
        <v>55692000</v>
      </c>
      <c r="E15" s="773">
        <f>+D15/12</f>
        <v>4641000</v>
      </c>
      <c r="F15" s="774"/>
      <c r="G15" s="774"/>
      <c r="H15" s="780"/>
      <c r="I15" s="773">
        <f>+E15</f>
        <v>4641000</v>
      </c>
      <c r="J15" s="774"/>
      <c r="K15" s="774"/>
      <c r="L15" s="780"/>
      <c r="M15" s="531"/>
      <c r="N15" s="532"/>
      <c r="O15" s="532"/>
      <c r="P15" s="532"/>
      <c r="Q15" s="532"/>
      <c r="R15" s="532"/>
      <c r="S15" s="532"/>
      <c r="T15" s="532"/>
      <c r="U15" s="532"/>
      <c r="V15" s="532"/>
      <c r="W15" s="532"/>
      <c r="X15" s="532"/>
      <c r="Y15" s="532"/>
      <c r="Z15" s="532"/>
      <c r="AA15" s="532"/>
      <c r="AB15" s="532"/>
      <c r="AC15" s="532"/>
      <c r="AD15" s="532"/>
      <c r="AE15" s="532"/>
      <c r="AF15" s="532"/>
      <c r="AG15" s="532"/>
      <c r="AH15" s="532"/>
      <c r="AI15" s="532"/>
      <c r="AJ15" s="532"/>
      <c r="AK15" s="532"/>
      <c r="AL15" s="532"/>
      <c r="AM15" s="532"/>
      <c r="AN15" s="532"/>
      <c r="AO15" s="532"/>
      <c r="AP15" s="532"/>
      <c r="AQ15" s="532"/>
      <c r="AR15" s="532"/>
      <c r="AS15" s="532"/>
      <c r="AT15" s="532"/>
      <c r="AU15" s="532"/>
      <c r="AV15" s="532"/>
      <c r="AW15" s="532"/>
      <c r="AX15" s="532"/>
      <c r="AY15" s="532"/>
      <c r="AZ15" s="533"/>
    </row>
    <row r="16" spans="1:52" ht="21" customHeight="1" thickBot="1" x14ac:dyDescent="0.25">
      <c r="A16" s="517"/>
      <c r="B16" s="788" t="s">
        <v>67</v>
      </c>
      <c r="C16" s="761"/>
      <c r="D16" s="534" t="e">
        <f>+'1.1 Presupuesto Obra'!J76</f>
        <v>#REF!</v>
      </c>
      <c r="E16" s="789" t="e">
        <f>+D16/12</f>
        <v>#REF!</v>
      </c>
      <c r="F16" s="790"/>
      <c r="G16" s="790"/>
      <c r="H16" s="791"/>
      <c r="I16" s="789" t="e">
        <f>+D16/12</f>
        <v>#REF!</v>
      </c>
      <c r="J16" s="790"/>
      <c r="K16" s="790"/>
      <c r="L16" s="791"/>
      <c r="M16" s="535"/>
      <c r="N16" s="536"/>
      <c r="O16" s="536"/>
      <c r="P16" s="536"/>
      <c r="Q16" s="536"/>
      <c r="R16" s="536"/>
      <c r="S16" s="536"/>
      <c r="T16" s="536"/>
      <c r="U16" s="536"/>
      <c r="V16" s="536"/>
      <c r="W16" s="536"/>
      <c r="X16" s="536"/>
      <c r="Y16" s="536"/>
      <c r="Z16" s="536"/>
      <c r="AA16" s="536"/>
      <c r="AB16" s="536"/>
      <c r="AC16" s="536"/>
      <c r="AD16" s="536"/>
      <c r="AE16" s="536"/>
      <c r="AF16" s="536"/>
      <c r="AG16" s="536"/>
      <c r="AH16" s="536"/>
      <c r="AI16" s="536"/>
      <c r="AJ16" s="536"/>
      <c r="AK16" s="536"/>
      <c r="AL16" s="536"/>
      <c r="AM16" s="536"/>
      <c r="AN16" s="536"/>
      <c r="AO16" s="536"/>
      <c r="AP16" s="536"/>
      <c r="AQ16" s="536"/>
      <c r="AR16" s="536"/>
      <c r="AS16" s="536"/>
      <c r="AT16" s="536"/>
      <c r="AU16" s="536"/>
      <c r="AV16" s="536"/>
      <c r="AW16" s="536"/>
      <c r="AX16" s="536"/>
      <c r="AY16" s="536"/>
      <c r="AZ16" s="537"/>
    </row>
    <row r="17" spans="1:52" ht="24" customHeight="1" thickBot="1" x14ac:dyDescent="0.25">
      <c r="A17" s="517"/>
      <c r="B17" s="757"/>
      <c r="C17" s="758"/>
      <c r="D17" s="758"/>
      <c r="E17" s="758"/>
      <c r="F17" s="758"/>
      <c r="G17" s="758"/>
      <c r="H17" s="758"/>
      <c r="I17" s="758"/>
      <c r="J17" s="758"/>
      <c r="K17" s="758"/>
      <c r="L17" s="759"/>
      <c r="M17" s="792" t="s">
        <v>68</v>
      </c>
      <c r="N17" s="793"/>
      <c r="O17" s="793"/>
      <c r="P17" s="793"/>
      <c r="Q17" s="793"/>
      <c r="R17" s="793"/>
      <c r="S17" s="793"/>
      <c r="T17" s="793"/>
      <c r="U17" s="793"/>
      <c r="V17" s="793"/>
      <c r="W17" s="793"/>
      <c r="X17" s="793"/>
      <c r="Y17" s="793"/>
      <c r="Z17" s="793"/>
      <c r="AA17" s="793"/>
      <c r="AB17" s="793"/>
      <c r="AC17" s="793"/>
      <c r="AD17" s="793"/>
      <c r="AE17" s="793"/>
      <c r="AF17" s="793"/>
      <c r="AG17" s="793"/>
      <c r="AH17" s="793"/>
      <c r="AI17" s="793"/>
      <c r="AJ17" s="793"/>
      <c r="AK17" s="793"/>
      <c r="AL17" s="793"/>
      <c r="AM17" s="793"/>
      <c r="AN17" s="793"/>
      <c r="AO17" s="528"/>
      <c r="AP17" s="528"/>
      <c r="AQ17" s="528"/>
      <c r="AR17" s="528"/>
      <c r="AS17" s="528"/>
      <c r="AT17" s="528"/>
      <c r="AU17" s="528"/>
      <c r="AV17" s="528"/>
      <c r="AW17" s="528"/>
      <c r="AX17" s="528"/>
      <c r="AY17" s="528"/>
      <c r="AZ17" s="528"/>
    </row>
    <row r="18" spans="1:52" ht="21" customHeight="1" thickBot="1" x14ac:dyDescent="0.25">
      <c r="A18" s="517"/>
      <c r="B18" s="794" t="s">
        <v>69</v>
      </c>
      <c r="C18" s="795"/>
      <c r="D18" s="538" t="e">
        <f>+'1.1 Presupuesto Obra'!J77</f>
        <v>#REF!</v>
      </c>
      <c r="E18" s="796"/>
      <c r="F18" s="739"/>
      <c r="G18" s="739"/>
      <c r="H18" s="739"/>
      <c r="I18" s="739"/>
      <c r="J18" s="739"/>
      <c r="K18" s="739"/>
      <c r="L18" s="797"/>
      <c r="M18" s="782" t="e">
        <f>+D18/7</f>
        <v>#REF!</v>
      </c>
      <c r="N18" s="782"/>
      <c r="O18" s="782"/>
      <c r="P18" s="783"/>
      <c r="Q18" s="781" t="e">
        <f>+M18</f>
        <v>#REF!</v>
      </c>
      <c r="R18" s="782"/>
      <c r="S18" s="782"/>
      <c r="T18" s="783"/>
      <c r="U18" s="781" t="e">
        <f>+Q18</f>
        <v>#REF!</v>
      </c>
      <c r="V18" s="782"/>
      <c r="W18" s="782"/>
      <c r="X18" s="783"/>
      <c r="Y18" s="781" t="e">
        <f>+U18</f>
        <v>#REF!</v>
      </c>
      <c r="Z18" s="782"/>
      <c r="AA18" s="782"/>
      <c r="AB18" s="784"/>
      <c r="AC18" s="781" t="e">
        <f>+Y18</f>
        <v>#REF!</v>
      </c>
      <c r="AD18" s="782"/>
      <c r="AE18" s="782"/>
      <c r="AF18" s="784"/>
      <c r="AG18" s="781" t="e">
        <f>+AC18</f>
        <v>#REF!</v>
      </c>
      <c r="AH18" s="782"/>
      <c r="AI18" s="782"/>
      <c r="AJ18" s="784"/>
      <c r="AK18" s="781" t="e">
        <f>+AG18</f>
        <v>#REF!</v>
      </c>
      <c r="AL18" s="782"/>
      <c r="AM18" s="782"/>
      <c r="AN18" s="784"/>
      <c r="AO18" s="532"/>
      <c r="AP18" s="532"/>
      <c r="AQ18" s="532"/>
      <c r="AR18" s="532"/>
      <c r="AS18" s="532"/>
      <c r="AT18" s="532"/>
      <c r="AU18" s="532"/>
      <c r="AV18" s="532"/>
      <c r="AW18" s="532"/>
      <c r="AX18" s="532"/>
      <c r="AY18" s="532"/>
      <c r="AZ18" s="532"/>
    </row>
    <row r="19" spans="1:52" ht="18" customHeight="1" thickBot="1" x14ac:dyDescent="0.25">
      <c r="A19" s="517"/>
      <c r="B19" s="785" t="s">
        <v>70</v>
      </c>
      <c r="C19" s="786"/>
      <c r="D19" s="786"/>
      <c r="E19" s="786"/>
      <c r="F19" s="786"/>
      <c r="G19" s="786"/>
      <c r="H19" s="786"/>
      <c r="I19" s="786"/>
      <c r="J19" s="786"/>
      <c r="K19" s="786"/>
      <c r="L19" s="786"/>
      <c r="M19" s="786"/>
      <c r="N19" s="786"/>
      <c r="O19" s="786"/>
      <c r="P19" s="786"/>
      <c r="Q19" s="786"/>
      <c r="R19" s="786"/>
      <c r="S19" s="786"/>
      <c r="T19" s="786"/>
      <c r="U19" s="786"/>
      <c r="V19" s="786"/>
      <c r="W19" s="786"/>
      <c r="X19" s="786"/>
      <c r="Y19" s="786"/>
      <c r="Z19" s="786"/>
      <c r="AA19" s="786"/>
      <c r="AB19" s="786"/>
      <c r="AC19" s="786"/>
      <c r="AD19" s="786"/>
      <c r="AE19" s="786"/>
      <c r="AF19" s="786"/>
      <c r="AG19" s="786"/>
      <c r="AH19" s="786"/>
      <c r="AI19" s="786"/>
      <c r="AJ19" s="786"/>
      <c r="AK19" s="786"/>
      <c r="AL19" s="786"/>
      <c r="AM19" s="786"/>
      <c r="AN19" s="787"/>
      <c r="AO19" s="532"/>
      <c r="AP19" s="532"/>
      <c r="AQ19" s="532"/>
      <c r="AR19" s="532"/>
      <c r="AS19" s="532"/>
      <c r="AT19" s="532"/>
      <c r="AU19" s="532"/>
      <c r="AV19" s="532"/>
      <c r="AW19" s="532"/>
      <c r="AX19" s="532"/>
      <c r="AY19" s="532"/>
      <c r="AZ19" s="532"/>
    </row>
    <row r="20" spans="1:52" ht="21" customHeight="1" x14ac:dyDescent="0.2">
      <c r="A20" s="517"/>
      <c r="B20" s="778" t="str">
        <f>+'[76]7.1 Presupuesto Obra V1'!B8</f>
        <v>I. EXPLANACIONES</v>
      </c>
      <c r="C20" s="779"/>
      <c r="D20" s="530" t="e">
        <f>+'1.1 Presupuesto Obra'!J8</f>
        <v>#REF!</v>
      </c>
      <c r="E20" s="531"/>
      <c r="F20" s="532"/>
      <c r="G20" s="532"/>
      <c r="H20" s="532"/>
      <c r="I20" s="532"/>
      <c r="J20" s="532"/>
      <c r="K20" s="532"/>
      <c r="L20" s="533"/>
      <c r="M20" s="774" t="e">
        <f>+D20/2</f>
        <v>#REF!</v>
      </c>
      <c r="N20" s="774"/>
      <c r="O20" s="774"/>
      <c r="P20" s="780"/>
      <c r="Q20" s="773" t="e">
        <f>+M20</f>
        <v>#REF!</v>
      </c>
      <c r="R20" s="774"/>
      <c r="S20" s="774"/>
      <c r="T20" s="780"/>
      <c r="U20" s="773"/>
      <c r="V20" s="774"/>
      <c r="W20" s="774"/>
      <c r="X20" s="780"/>
      <c r="Y20" s="773"/>
      <c r="Z20" s="774"/>
      <c r="AA20" s="774"/>
      <c r="AB20" s="775"/>
      <c r="AC20" s="773"/>
      <c r="AD20" s="774"/>
      <c r="AE20" s="774"/>
      <c r="AF20" s="775"/>
      <c r="AG20" s="773"/>
      <c r="AH20" s="774"/>
      <c r="AI20" s="774"/>
      <c r="AJ20" s="775"/>
      <c r="AK20" s="773"/>
      <c r="AL20" s="774"/>
      <c r="AM20" s="774"/>
      <c r="AN20" s="775"/>
      <c r="AO20" s="532"/>
      <c r="AP20" s="532"/>
      <c r="AQ20" s="532"/>
      <c r="AR20" s="532"/>
      <c r="AS20" s="532"/>
      <c r="AT20" s="532"/>
      <c r="AU20" s="532"/>
      <c r="AV20" s="532"/>
      <c r="AW20" s="532"/>
      <c r="AX20" s="532"/>
      <c r="AY20" s="532"/>
      <c r="AZ20" s="532"/>
    </row>
    <row r="21" spans="1:52" ht="21" customHeight="1" x14ac:dyDescent="0.2">
      <c r="A21" s="517"/>
      <c r="B21" s="747" t="str">
        <f>+'[76]7.1 Presupuesto Obra V1'!B18</f>
        <v>II. AFIRMADOS, SUBBASES Y BASES</v>
      </c>
      <c r="C21" s="748"/>
      <c r="D21" s="539" t="e">
        <f>+'1.1 Presupuesto Obra'!J53</f>
        <v>#REF!</v>
      </c>
      <c r="E21" s="531"/>
      <c r="F21" s="532"/>
      <c r="G21" s="532"/>
      <c r="H21" s="532"/>
      <c r="I21" s="532"/>
      <c r="J21" s="532"/>
      <c r="K21" s="532"/>
      <c r="L21" s="533"/>
      <c r="M21" s="770"/>
      <c r="N21" s="770"/>
      <c r="O21" s="770"/>
      <c r="P21" s="771"/>
      <c r="Q21" s="705" t="e">
        <f>+D21/2</f>
        <v>#REF!</v>
      </c>
      <c r="R21" s="703"/>
      <c r="S21" s="703"/>
      <c r="T21" s="772"/>
      <c r="U21" s="705" t="e">
        <f>+Q21</f>
        <v>#REF!</v>
      </c>
      <c r="V21" s="703"/>
      <c r="W21" s="703"/>
      <c r="X21" s="772"/>
      <c r="Y21" s="776"/>
      <c r="Z21" s="770"/>
      <c r="AA21" s="770"/>
      <c r="AB21" s="777"/>
      <c r="AC21" s="776"/>
      <c r="AD21" s="770"/>
      <c r="AE21" s="770"/>
      <c r="AF21" s="777"/>
      <c r="AG21" s="776"/>
      <c r="AH21" s="770"/>
      <c r="AI21" s="770"/>
      <c r="AJ21" s="777"/>
      <c r="AK21" s="776"/>
      <c r="AL21" s="770"/>
      <c r="AM21" s="770"/>
      <c r="AN21" s="777"/>
      <c r="AO21" s="532"/>
      <c r="AP21" s="532"/>
      <c r="AQ21" s="532"/>
      <c r="AR21" s="532"/>
      <c r="AS21" s="532"/>
      <c r="AT21" s="532"/>
      <c r="AU21" s="532"/>
      <c r="AV21" s="532"/>
      <c r="AW21" s="532"/>
      <c r="AX21" s="532"/>
      <c r="AY21" s="532"/>
      <c r="AZ21" s="532"/>
    </row>
    <row r="22" spans="1:52" ht="21" customHeight="1" x14ac:dyDescent="0.2">
      <c r="A22" s="517"/>
      <c r="B22" s="754" t="str">
        <f>+'[76]7.1 Presupuesto Obra V1'!B22</f>
        <v>IV. PAVIMENTOS DE CONCRETO</v>
      </c>
      <c r="C22" s="755" t="s">
        <v>71</v>
      </c>
      <c r="D22" s="540" t="e">
        <f>+'1.1 Presupuesto Obra'!J57</f>
        <v>#REF!</v>
      </c>
      <c r="E22" s="531"/>
      <c r="F22" s="532"/>
      <c r="G22" s="532"/>
      <c r="H22" s="532"/>
      <c r="I22" s="532"/>
      <c r="J22" s="532"/>
      <c r="K22" s="532"/>
      <c r="L22" s="533"/>
      <c r="M22" s="745"/>
      <c r="N22" s="745"/>
      <c r="O22" s="745"/>
      <c r="P22" s="756"/>
      <c r="Q22" s="744"/>
      <c r="R22" s="745"/>
      <c r="S22" s="745"/>
      <c r="T22" s="756"/>
      <c r="U22" s="744" t="e">
        <f>+D22/3</f>
        <v>#REF!</v>
      </c>
      <c r="V22" s="745"/>
      <c r="W22" s="745"/>
      <c r="X22" s="756"/>
      <c r="Y22" s="744" t="e">
        <f>+U22</f>
        <v>#REF!</v>
      </c>
      <c r="Z22" s="745"/>
      <c r="AA22" s="745"/>
      <c r="AB22" s="746"/>
      <c r="AC22" s="744" t="e">
        <f>+Y22</f>
        <v>#REF!</v>
      </c>
      <c r="AD22" s="745"/>
      <c r="AE22" s="745"/>
      <c r="AF22" s="746"/>
      <c r="AG22" s="744"/>
      <c r="AH22" s="745"/>
      <c r="AI22" s="745"/>
      <c r="AJ22" s="746"/>
      <c r="AK22" s="744"/>
      <c r="AL22" s="745"/>
      <c r="AM22" s="745"/>
      <c r="AN22" s="746"/>
      <c r="AO22" s="532"/>
      <c r="AP22" s="532"/>
      <c r="AQ22" s="532"/>
      <c r="AR22" s="532"/>
      <c r="AS22" s="532"/>
      <c r="AT22" s="532"/>
      <c r="AU22" s="532"/>
      <c r="AV22" s="532"/>
      <c r="AW22" s="532"/>
      <c r="AX22" s="532"/>
      <c r="AY22" s="532"/>
      <c r="AZ22" s="532"/>
    </row>
    <row r="23" spans="1:52" ht="21" customHeight="1" x14ac:dyDescent="0.2">
      <c r="A23" s="517"/>
      <c r="B23" s="747" t="str">
        <f>+'[76]7.1 Presupuesto Obra V1'!B24</f>
        <v>V. ESTRUCTURAS Y DRENAJES</v>
      </c>
      <c r="C23" s="748" t="s">
        <v>72</v>
      </c>
      <c r="D23" s="539" t="e">
        <f>+'1.1 Presupuesto Obra'!J17</f>
        <v>#REF!</v>
      </c>
      <c r="E23" s="531"/>
      <c r="F23" s="532"/>
      <c r="G23" s="532"/>
      <c r="H23" s="532"/>
      <c r="I23" s="532"/>
      <c r="J23" s="532"/>
      <c r="K23" s="532"/>
      <c r="L23" s="533"/>
      <c r="M23" s="770"/>
      <c r="N23" s="770"/>
      <c r="O23" s="770"/>
      <c r="P23" s="771"/>
      <c r="Q23" s="705"/>
      <c r="R23" s="703"/>
      <c r="S23" s="703"/>
      <c r="T23" s="772"/>
      <c r="U23" s="705"/>
      <c r="V23" s="703"/>
      <c r="W23" s="703"/>
      <c r="X23" s="772"/>
      <c r="Y23" s="705" t="e">
        <f>+D23/3</f>
        <v>#REF!</v>
      </c>
      <c r="Z23" s="703"/>
      <c r="AA23" s="703"/>
      <c r="AB23" s="765"/>
      <c r="AC23" s="705" t="e">
        <f>+Y23</f>
        <v>#REF!</v>
      </c>
      <c r="AD23" s="703"/>
      <c r="AE23" s="703"/>
      <c r="AF23" s="765"/>
      <c r="AG23" s="705" t="e">
        <f>+AC23</f>
        <v>#REF!</v>
      </c>
      <c r="AH23" s="703"/>
      <c r="AI23" s="703"/>
      <c r="AJ23" s="765"/>
      <c r="AK23" s="705"/>
      <c r="AL23" s="703"/>
      <c r="AM23" s="703"/>
      <c r="AN23" s="765"/>
      <c r="AO23" s="532"/>
      <c r="AP23" s="532"/>
      <c r="AQ23" s="532"/>
      <c r="AR23" s="532"/>
      <c r="AS23" s="532"/>
      <c r="AT23" s="532"/>
      <c r="AU23" s="532"/>
      <c r="AV23" s="532"/>
      <c r="AW23" s="532"/>
      <c r="AX23" s="532"/>
      <c r="AY23" s="532"/>
      <c r="AZ23" s="532"/>
    </row>
    <row r="24" spans="1:52" ht="21" customHeight="1" x14ac:dyDescent="0.2">
      <c r="A24" s="517"/>
      <c r="B24" s="754" t="str">
        <f>+'[76]7.1 Presupuesto Obra V1'!B44</f>
        <v>VI. SEÑALIZACIÓN Y SEGURIDAD</v>
      </c>
      <c r="C24" s="755" t="s">
        <v>73</v>
      </c>
      <c r="D24" s="540" t="e">
        <f>+'1.1 Presupuesto Obra'!J37</f>
        <v>#REF!</v>
      </c>
      <c r="E24" s="531"/>
      <c r="F24" s="532"/>
      <c r="G24" s="532"/>
      <c r="H24" s="532"/>
      <c r="I24" s="532"/>
      <c r="J24" s="532"/>
      <c r="K24" s="532"/>
      <c r="L24" s="533"/>
      <c r="M24" s="745"/>
      <c r="N24" s="745"/>
      <c r="O24" s="745"/>
      <c r="P24" s="756"/>
      <c r="Q24" s="744"/>
      <c r="R24" s="745"/>
      <c r="S24" s="745"/>
      <c r="T24" s="756"/>
      <c r="U24" s="744"/>
      <c r="V24" s="745"/>
      <c r="W24" s="745"/>
      <c r="X24" s="756"/>
      <c r="Y24" s="744"/>
      <c r="Z24" s="745"/>
      <c r="AA24" s="745"/>
      <c r="AB24" s="746"/>
      <c r="AC24" s="744"/>
      <c r="AD24" s="745"/>
      <c r="AE24" s="745"/>
      <c r="AF24" s="746"/>
      <c r="AG24" s="744" t="e">
        <f>+D24/2</f>
        <v>#REF!</v>
      </c>
      <c r="AH24" s="745"/>
      <c r="AI24" s="745"/>
      <c r="AJ24" s="746"/>
      <c r="AK24" s="744" t="e">
        <f>+AG24</f>
        <v>#REF!</v>
      </c>
      <c r="AL24" s="745"/>
      <c r="AM24" s="745"/>
      <c r="AN24" s="746"/>
      <c r="AO24" s="532"/>
      <c r="AP24" s="532"/>
      <c r="AQ24" s="532"/>
      <c r="AR24" s="532"/>
      <c r="AS24" s="532"/>
      <c r="AT24" s="532"/>
      <c r="AU24" s="532"/>
      <c r="AV24" s="532"/>
      <c r="AW24" s="532"/>
      <c r="AX24" s="532"/>
      <c r="AY24" s="532"/>
      <c r="AZ24" s="532"/>
    </row>
    <row r="25" spans="1:52" ht="21" customHeight="1" x14ac:dyDescent="0.2">
      <c r="A25" s="517"/>
      <c r="B25" s="747" t="str">
        <f>+'[76]7.1 Presupuesto Obra V1'!B53</f>
        <v>VII. OBRAS VARIAS</v>
      </c>
      <c r="C25" s="748">
        <v>120000</v>
      </c>
      <c r="D25" s="539" t="e">
        <f>+'1.1 Presupuesto Obra'!J46</f>
        <v>#REF!</v>
      </c>
      <c r="E25" s="531"/>
      <c r="F25" s="532"/>
      <c r="G25" s="532"/>
      <c r="H25" s="532"/>
      <c r="I25" s="532"/>
      <c r="J25" s="532"/>
      <c r="K25" s="532"/>
      <c r="L25" s="533"/>
      <c r="M25" s="770"/>
      <c r="N25" s="770"/>
      <c r="O25" s="770"/>
      <c r="P25" s="771"/>
      <c r="Q25" s="705"/>
      <c r="R25" s="703"/>
      <c r="S25" s="703"/>
      <c r="T25" s="772"/>
      <c r="U25" s="705"/>
      <c r="V25" s="703"/>
      <c r="W25" s="703"/>
      <c r="X25" s="772"/>
      <c r="Y25" s="705"/>
      <c r="Z25" s="703"/>
      <c r="AA25" s="703"/>
      <c r="AB25" s="765"/>
      <c r="AC25" s="705"/>
      <c r="AD25" s="703"/>
      <c r="AE25" s="703"/>
      <c r="AF25" s="765"/>
      <c r="AG25" s="705" t="e">
        <f>+D25/2</f>
        <v>#REF!</v>
      </c>
      <c r="AH25" s="703"/>
      <c r="AI25" s="703"/>
      <c r="AJ25" s="765"/>
      <c r="AK25" s="705" t="e">
        <f>+AG25</f>
        <v>#REF!</v>
      </c>
      <c r="AL25" s="703"/>
      <c r="AM25" s="703"/>
      <c r="AN25" s="765"/>
      <c r="AO25" s="532"/>
      <c r="AP25" s="532"/>
      <c r="AQ25" s="532"/>
      <c r="AR25" s="532"/>
      <c r="AS25" s="532"/>
      <c r="AT25" s="532"/>
      <c r="AU25" s="532"/>
      <c r="AV25" s="532"/>
      <c r="AW25" s="532"/>
      <c r="AX25" s="532"/>
      <c r="AY25" s="532"/>
      <c r="AZ25" s="532"/>
    </row>
    <row r="26" spans="1:52" ht="21" customHeight="1" x14ac:dyDescent="0.2">
      <c r="A26" s="517"/>
      <c r="B26" s="754" t="str">
        <f>+'[76]7.1 Presupuesto Obra V1'!B57</f>
        <v>VIII. TRANSPORTE</v>
      </c>
      <c r="C26" s="755">
        <v>264000</v>
      </c>
      <c r="D26" s="540" t="e">
        <f>+'1.1 Presupuesto Obra'!J50</f>
        <v>#REF!</v>
      </c>
      <c r="E26" s="531"/>
      <c r="F26" s="532"/>
      <c r="G26" s="532"/>
      <c r="H26" s="532"/>
      <c r="I26" s="532"/>
      <c r="J26" s="532"/>
      <c r="K26" s="532"/>
      <c r="L26" s="533"/>
      <c r="M26" s="745" t="e">
        <f>+D26/7</f>
        <v>#REF!</v>
      </c>
      <c r="N26" s="745"/>
      <c r="O26" s="745"/>
      <c r="P26" s="756"/>
      <c r="Q26" s="744" t="e">
        <f>+M26</f>
        <v>#REF!</v>
      </c>
      <c r="R26" s="745"/>
      <c r="S26" s="745"/>
      <c r="T26" s="756"/>
      <c r="U26" s="744" t="e">
        <f>+Q26</f>
        <v>#REF!</v>
      </c>
      <c r="V26" s="745"/>
      <c r="W26" s="745"/>
      <c r="X26" s="756"/>
      <c r="Y26" s="744" t="e">
        <f>+U26</f>
        <v>#REF!</v>
      </c>
      <c r="Z26" s="745"/>
      <c r="AA26" s="745"/>
      <c r="AB26" s="746"/>
      <c r="AC26" s="744" t="e">
        <f>+Y26</f>
        <v>#REF!</v>
      </c>
      <c r="AD26" s="745"/>
      <c r="AE26" s="745"/>
      <c r="AF26" s="746"/>
      <c r="AG26" s="744" t="e">
        <f>+AC26</f>
        <v>#REF!</v>
      </c>
      <c r="AH26" s="745"/>
      <c r="AI26" s="745"/>
      <c r="AJ26" s="746"/>
      <c r="AK26" s="744" t="e">
        <f>+AG26</f>
        <v>#REF!</v>
      </c>
      <c r="AL26" s="745"/>
      <c r="AM26" s="745"/>
      <c r="AN26" s="746"/>
      <c r="AO26" s="532"/>
      <c r="AP26" s="532"/>
      <c r="AQ26" s="532"/>
      <c r="AR26" s="532"/>
      <c r="AS26" s="532"/>
      <c r="AT26" s="532"/>
      <c r="AU26" s="532"/>
      <c r="AV26" s="532"/>
      <c r="AW26" s="532"/>
      <c r="AX26" s="532"/>
      <c r="AY26" s="532"/>
      <c r="AZ26" s="532"/>
    </row>
    <row r="27" spans="1:52" ht="21" customHeight="1" x14ac:dyDescent="0.2">
      <c r="A27" s="517"/>
      <c r="B27" s="766" t="s">
        <v>74</v>
      </c>
      <c r="C27" s="767"/>
      <c r="D27" s="767"/>
      <c r="E27" s="531"/>
      <c r="F27" s="532"/>
      <c r="G27" s="532"/>
      <c r="H27" s="532"/>
      <c r="I27" s="532"/>
      <c r="J27" s="532"/>
      <c r="K27" s="532"/>
      <c r="L27" s="533"/>
      <c r="M27" s="763" t="e">
        <f>+SUM(M20:P26)</f>
        <v>#REF!</v>
      </c>
      <c r="N27" s="763"/>
      <c r="O27" s="763"/>
      <c r="P27" s="764"/>
      <c r="Q27" s="763" t="e">
        <f t="shared" ref="Q27" si="0">+SUM(Q20:T26)</f>
        <v>#REF!</v>
      </c>
      <c r="R27" s="763"/>
      <c r="S27" s="763"/>
      <c r="T27" s="764"/>
      <c r="U27" s="763" t="e">
        <f t="shared" ref="U27" si="1">+SUM(U20:X26)</f>
        <v>#REF!</v>
      </c>
      <c r="V27" s="763"/>
      <c r="W27" s="763"/>
      <c r="X27" s="764"/>
      <c r="Y27" s="763" t="e">
        <f t="shared" ref="Y27" si="2">+SUM(Y20:AB26)</f>
        <v>#REF!</v>
      </c>
      <c r="Z27" s="763"/>
      <c r="AA27" s="763"/>
      <c r="AB27" s="764"/>
      <c r="AC27" s="763" t="e">
        <f t="shared" ref="AC27" si="3">+SUM(AC20:AF26)</f>
        <v>#REF!</v>
      </c>
      <c r="AD27" s="763"/>
      <c r="AE27" s="763"/>
      <c r="AF27" s="764"/>
      <c r="AG27" s="763" t="e">
        <f t="shared" ref="AG27" si="4">+SUM(AG20:AJ26)</f>
        <v>#REF!</v>
      </c>
      <c r="AH27" s="763"/>
      <c r="AI27" s="763"/>
      <c r="AJ27" s="764"/>
      <c r="AK27" s="763" t="e">
        <f t="shared" ref="AK27" si="5">+SUM(AK20:AN26)</f>
        <v>#REF!</v>
      </c>
      <c r="AL27" s="763"/>
      <c r="AM27" s="763"/>
      <c r="AN27" s="764"/>
      <c r="AO27" s="532"/>
      <c r="AP27" s="532"/>
      <c r="AQ27" s="532"/>
      <c r="AR27" s="532"/>
      <c r="AS27" s="532"/>
      <c r="AT27" s="532"/>
      <c r="AU27" s="532"/>
      <c r="AV27" s="532"/>
      <c r="AW27" s="532"/>
      <c r="AX27" s="532"/>
      <c r="AY27" s="532"/>
      <c r="AZ27" s="532"/>
    </row>
    <row r="28" spans="1:52" ht="21" customHeight="1" x14ac:dyDescent="0.2">
      <c r="A28" s="517"/>
      <c r="B28" s="766" t="s">
        <v>75</v>
      </c>
      <c r="C28" s="767"/>
      <c r="D28" s="767"/>
      <c r="E28" s="531"/>
      <c r="F28" s="532"/>
      <c r="G28" s="532"/>
      <c r="H28" s="532"/>
      <c r="I28" s="532"/>
      <c r="J28" s="532"/>
      <c r="K28" s="532"/>
      <c r="L28" s="533"/>
      <c r="M28" s="763" t="e">
        <f>'1.1 Presupuesto Obra'!J65/7</f>
        <v>#REF!</v>
      </c>
      <c r="N28" s="763"/>
      <c r="O28" s="763"/>
      <c r="P28" s="764"/>
      <c r="Q28" s="762" t="e">
        <f>+M28</f>
        <v>#REF!</v>
      </c>
      <c r="R28" s="763"/>
      <c r="S28" s="763"/>
      <c r="T28" s="764"/>
      <c r="U28" s="762" t="e">
        <f>+Q28</f>
        <v>#REF!</v>
      </c>
      <c r="V28" s="763"/>
      <c r="W28" s="763"/>
      <c r="X28" s="764"/>
      <c r="Y28" s="762" t="e">
        <f>+U28</f>
        <v>#REF!</v>
      </c>
      <c r="Z28" s="763"/>
      <c r="AA28" s="763"/>
      <c r="AB28" s="764"/>
      <c r="AC28" s="762" t="e">
        <f>+Y28</f>
        <v>#REF!</v>
      </c>
      <c r="AD28" s="763"/>
      <c r="AE28" s="763"/>
      <c r="AF28" s="764"/>
      <c r="AG28" s="762" t="e">
        <f>+AC28</f>
        <v>#REF!</v>
      </c>
      <c r="AH28" s="763"/>
      <c r="AI28" s="763"/>
      <c r="AJ28" s="764"/>
      <c r="AK28" s="762" t="e">
        <f>+AG28</f>
        <v>#REF!</v>
      </c>
      <c r="AL28" s="763"/>
      <c r="AM28" s="763"/>
      <c r="AN28" s="764"/>
      <c r="AO28" s="532"/>
      <c r="AP28" s="532"/>
      <c r="AQ28" s="532"/>
      <c r="AR28" s="532"/>
      <c r="AS28" s="532"/>
      <c r="AT28" s="532"/>
      <c r="AU28" s="532"/>
      <c r="AV28" s="532"/>
      <c r="AW28" s="532"/>
      <c r="AX28" s="532"/>
      <c r="AY28" s="532"/>
      <c r="AZ28" s="532"/>
    </row>
    <row r="29" spans="1:52" ht="35.450000000000003" customHeight="1" x14ac:dyDescent="0.2">
      <c r="A29" s="517"/>
      <c r="B29" s="768" t="str">
        <f>+'[76]7.1 Presupuesto Obra V1'!B67</f>
        <v>IX PREVISIONES AMBIENTAL, SOCIAL, PMT Y OTROS</v>
      </c>
      <c r="C29" s="769"/>
      <c r="D29" s="540">
        <f>+SUM(D30:D32)</f>
        <v>126341200</v>
      </c>
      <c r="E29" s="531"/>
      <c r="F29" s="532"/>
      <c r="G29" s="532"/>
      <c r="H29" s="532"/>
      <c r="I29" s="532"/>
      <c r="J29" s="532"/>
      <c r="K29" s="532"/>
      <c r="L29" s="533"/>
      <c r="M29" s="745">
        <f>+SUM(M30:P32)</f>
        <v>25077314.285714284</v>
      </c>
      <c r="N29" s="745"/>
      <c r="O29" s="745"/>
      <c r="P29" s="756"/>
      <c r="Q29" s="744">
        <f>+SUM(Q30:T32)</f>
        <v>16877314.285714284</v>
      </c>
      <c r="R29" s="745"/>
      <c r="S29" s="745"/>
      <c r="T29" s="756"/>
      <c r="U29" s="744">
        <f>+SUM(U30:X32)</f>
        <v>16877314.285714284</v>
      </c>
      <c r="V29" s="745"/>
      <c r="W29" s="745"/>
      <c r="X29" s="756"/>
      <c r="Y29" s="744">
        <f>+SUM(Y30:AB32)</f>
        <v>16877314.285714284</v>
      </c>
      <c r="Z29" s="745"/>
      <c r="AA29" s="745"/>
      <c r="AB29" s="746"/>
      <c r="AC29" s="744">
        <f>+SUM(AC30:AF32)</f>
        <v>16877314.285714284</v>
      </c>
      <c r="AD29" s="745"/>
      <c r="AE29" s="745"/>
      <c r="AF29" s="746"/>
      <c r="AG29" s="744">
        <f>+SUM(AG30:AJ32)</f>
        <v>16877314.285714284</v>
      </c>
      <c r="AH29" s="745"/>
      <c r="AI29" s="745"/>
      <c r="AJ29" s="746"/>
      <c r="AK29" s="744">
        <f>+SUM(AK30:AN32)</f>
        <v>16877314.285714284</v>
      </c>
      <c r="AL29" s="745"/>
      <c r="AM29" s="745"/>
      <c r="AN29" s="746"/>
      <c r="AO29" s="532"/>
      <c r="AP29" s="532"/>
      <c r="AQ29" s="532"/>
      <c r="AR29" s="532"/>
      <c r="AS29" s="532"/>
      <c r="AT29" s="532"/>
      <c r="AU29" s="532"/>
      <c r="AV29" s="532"/>
      <c r="AW29" s="532"/>
      <c r="AX29" s="532"/>
      <c r="AY29" s="532"/>
      <c r="AZ29" s="532"/>
    </row>
    <row r="30" spans="1:52" ht="42.6" customHeight="1" x14ac:dyDescent="0.2">
      <c r="A30" s="517"/>
      <c r="B30" s="700" t="s">
        <v>76</v>
      </c>
      <c r="C30" s="701"/>
      <c r="D30" s="539">
        <f>+'1.1 Presupuesto Obra'!J70</f>
        <v>79790500</v>
      </c>
      <c r="E30" s="531"/>
      <c r="F30" s="532"/>
      <c r="G30" s="532"/>
      <c r="H30" s="532"/>
      <c r="I30" s="532"/>
      <c r="J30" s="532"/>
      <c r="K30" s="532"/>
      <c r="L30" s="533"/>
      <c r="M30" s="702">
        <f>+$D$30/7</f>
        <v>11398642.857142856</v>
      </c>
      <c r="N30" s="703"/>
      <c r="O30" s="703"/>
      <c r="P30" s="704"/>
      <c r="Q30" s="702">
        <f t="shared" ref="Q30" si="6">+$D$30/7</f>
        <v>11398642.857142856</v>
      </c>
      <c r="R30" s="703"/>
      <c r="S30" s="703"/>
      <c r="T30" s="704"/>
      <c r="U30" s="702">
        <f t="shared" ref="U30" si="7">+$D$30/7</f>
        <v>11398642.857142856</v>
      </c>
      <c r="V30" s="703"/>
      <c r="W30" s="703"/>
      <c r="X30" s="704"/>
      <c r="Y30" s="702">
        <f t="shared" ref="Y30" si="8">+$D$30/7</f>
        <v>11398642.857142856</v>
      </c>
      <c r="Z30" s="703"/>
      <c r="AA30" s="703"/>
      <c r="AB30" s="704"/>
      <c r="AC30" s="702">
        <f t="shared" ref="AC30" si="9">+$D$30/7</f>
        <v>11398642.857142856</v>
      </c>
      <c r="AD30" s="703"/>
      <c r="AE30" s="703"/>
      <c r="AF30" s="704"/>
      <c r="AG30" s="702">
        <f t="shared" ref="AG30" si="10">+$D$30/7</f>
        <v>11398642.857142856</v>
      </c>
      <c r="AH30" s="703"/>
      <c r="AI30" s="703"/>
      <c r="AJ30" s="704"/>
      <c r="AK30" s="702">
        <f t="shared" ref="AK30" si="11">+$D$30/7</f>
        <v>11398642.857142856</v>
      </c>
      <c r="AL30" s="703"/>
      <c r="AM30" s="703"/>
      <c r="AN30" s="704"/>
      <c r="AO30" s="532"/>
      <c r="AP30" s="532"/>
      <c r="AQ30" s="532"/>
      <c r="AR30" s="532"/>
      <c r="AS30" s="532"/>
      <c r="AT30" s="532"/>
      <c r="AU30" s="532"/>
      <c r="AV30" s="532"/>
      <c r="AW30" s="532"/>
      <c r="AX30" s="532"/>
      <c r="AY30" s="532"/>
      <c r="AZ30" s="532"/>
    </row>
    <row r="31" spans="1:52" ht="42.6" customHeight="1" x14ac:dyDescent="0.2">
      <c r="A31" s="517"/>
      <c r="B31" s="700" t="s">
        <v>77</v>
      </c>
      <c r="C31" s="701"/>
      <c r="D31" s="539">
        <f>+'1.1 Presupuesto Obra'!J71</f>
        <v>38350700</v>
      </c>
      <c r="E31" s="531"/>
      <c r="F31" s="532"/>
      <c r="G31" s="532"/>
      <c r="H31" s="532"/>
      <c r="I31" s="532"/>
      <c r="J31" s="532"/>
      <c r="K31" s="532"/>
      <c r="L31" s="533"/>
      <c r="M31" s="702">
        <f>+$D$31/7</f>
        <v>5478671.4285714282</v>
      </c>
      <c r="N31" s="703"/>
      <c r="O31" s="703"/>
      <c r="P31" s="704"/>
      <c r="Q31" s="702">
        <f t="shared" ref="Q31" si="12">+$D$31/7</f>
        <v>5478671.4285714282</v>
      </c>
      <c r="R31" s="703"/>
      <c r="S31" s="703"/>
      <c r="T31" s="704"/>
      <c r="U31" s="702">
        <f t="shared" ref="U31" si="13">+$D$31/7</f>
        <v>5478671.4285714282</v>
      </c>
      <c r="V31" s="703"/>
      <c r="W31" s="703"/>
      <c r="X31" s="704"/>
      <c r="Y31" s="702">
        <f t="shared" ref="Y31" si="14">+$D$31/7</f>
        <v>5478671.4285714282</v>
      </c>
      <c r="Z31" s="703"/>
      <c r="AA31" s="703"/>
      <c r="AB31" s="704"/>
      <c r="AC31" s="702">
        <f t="shared" ref="AC31" si="15">+$D$31/7</f>
        <v>5478671.4285714282</v>
      </c>
      <c r="AD31" s="703"/>
      <c r="AE31" s="703"/>
      <c r="AF31" s="704"/>
      <c r="AG31" s="702">
        <f t="shared" ref="AG31" si="16">+$D$31/7</f>
        <v>5478671.4285714282</v>
      </c>
      <c r="AH31" s="703"/>
      <c r="AI31" s="703"/>
      <c r="AJ31" s="704"/>
      <c r="AK31" s="702">
        <f t="shared" ref="AK31" si="17">+$D$31/7</f>
        <v>5478671.4285714282</v>
      </c>
      <c r="AL31" s="703"/>
      <c r="AM31" s="703"/>
      <c r="AN31" s="704"/>
      <c r="AO31" s="532"/>
      <c r="AP31" s="532"/>
      <c r="AQ31" s="532"/>
      <c r="AR31" s="532"/>
      <c r="AS31" s="532"/>
      <c r="AT31" s="532"/>
      <c r="AU31" s="532"/>
      <c r="AV31" s="532"/>
      <c r="AW31" s="532"/>
      <c r="AX31" s="532"/>
      <c r="AY31" s="532"/>
      <c r="AZ31" s="532"/>
    </row>
    <row r="32" spans="1:52" ht="42.6" customHeight="1" x14ac:dyDescent="0.2">
      <c r="A32" s="517"/>
      <c r="B32" s="700" t="s">
        <v>78</v>
      </c>
      <c r="C32" s="701"/>
      <c r="D32" s="539">
        <f>+'1.1 Presupuesto Obra'!J72</f>
        <v>8200000</v>
      </c>
      <c r="E32" s="531"/>
      <c r="F32" s="532"/>
      <c r="G32" s="532"/>
      <c r="H32" s="532"/>
      <c r="I32" s="532"/>
      <c r="J32" s="532"/>
      <c r="K32" s="532"/>
      <c r="L32" s="533"/>
      <c r="M32" s="702">
        <f>+D32</f>
        <v>8200000</v>
      </c>
      <c r="N32" s="703"/>
      <c r="O32" s="703"/>
      <c r="P32" s="704"/>
      <c r="Q32" s="705"/>
      <c r="R32" s="703"/>
      <c r="S32" s="703"/>
      <c r="T32" s="704"/>
      <c r="U32" s="705"/>
      <c r="V32" s="703"/>
      <c r="W32" s="703"/>
      <c r="X32" s="704"/>
      <c r="Y32" s="705"/>
      <c r="Z32" s="703"/>
      <c r="AA32" s="703"/>
      <c r="AB32" s="704"/>
      <c r="AC32" s="705"/>
      <c r="AD32" s="703"/>
      <c r="AE32" s="703"/>
      <c r="AF32" s="704"/>
      <c r="AG32" s="705"/>
      <c r="AH32" s="703"/>
      <c r="AI32" s="703"/>
      <c r="AJ32" s="704"/>
      <c r="AK32" s="705"/>
      <c r="AL32" s="703"/>
      <c r="AM32" s="703"/>
      <c r="AN32" s="765"/>
      <c r="AO32" s="532"/>
      <c r="AP32" s="532"/>
      <c r="AQ32" s="532"/>
      <c r="AR32" s="532"/>
      <c r="AS32" s="532"/>
      <c r="AT32" s="532"/>
      <c r="AU32" s="532"/>
      <c r="AV32" s="532"/>
      <c r="AW32" s="532"/>
      <c r="AX32" s="532"/>
      <c r="AY32" s="532"/>
      <c r="AZ32" s="532"/>
    </row>
    <row r="33" spans="1:52" ht="21" customHeight="1" x14ac:dyDescent="0.2">
      <c r="A33" s="517"/>
      <c r="B33" s="754" t="s">
        <v>66</v>
      </c>
      <c r="C33" s="755"/>
      <c r="D33" s="755"/>
      <c r="E33" s="531"/>
      <c r="F33" s="532"/>
      <c r="G33" s="532"/>
      <c r="H33" s="532"/>
      <c r="I33" s="532"/>
      <c r="J33" s="532"/>
      <c r="K33" s="532"/>
      <c r="L33" s="533"/>
      <c r="M33" s="745">
        <f>+$I$15</f>
        <v>4641000</v>
      </c>
      <c r="N33" s="745"/>
      <c r="O33" s="745"/>
      <c r="P33" s="756"/>
      <c r="Q33" s="744">
        <f>+M33</f>
        <v>4641000</v>
      </c>
      <c r="R33" s="745"/>
      <c r="S33" s="745"/>
      <c r="T33" s="756"/>
      <c r="U33" s="744">
        <f>+Q33</f>
        <v>4641000</v>
      </c>
      <c r="V33" s="745"/>
      <c r="W33" s="745"/>
      <c r="X33" s="756"/>
      <c r="Y33" s="744">
        <f>+U33</f>
        <v>4641000</v>
      </c>
      <c r="Z33" s="745"/>
      <c r="AA33" s="745"/>
      <c r="AB33" s="746"/>
      <c r="AC33" s="744">
        <f>+Y33</f>
        <v>4641000</v>
      </c>
      <c r="AD33" s="745"/>
      <c r="AE33" s="745"/>
      <c r="AF33" s="746"/>
      <c r="AG33" s="744">
        <f>+AC33</f>
        <v>4641000</v>
      </c>
      <c r="AH33" s="745"/>
      <c r="AI33" s="745"/>
      <c r="AJ33" s="746"/>
      <c r="AK33" s="744">
        <f>+AG33</f>
        <v>4641000</v>
      </c>
      <c r="AL33" s="745"/>
      <c r="AM33" s="745"/>
      <c r="AN33" s="746"/>
      <c r="AO33" s="532"/>
      <c r="AP33" s="532"/>
      <c r="AQ33" s="532"/>
      <c r="AR33" s="532"/>
      <c r="AS33" s="532"/>
      <c r="AT33" s="532"/>
      <c r="AU33" s="532"/>
      <c r="AV33" s="532"/>
      <c r="AW33" s="532"/>
      <c r="AX33" s="532"/>
      <c r="AY33" s="532"/>
      <c r="AZ33" s="532"/>
    </row>
    <row r="34" spans="1:52" ht="21" customHeight="1" thickBot="1" x14ac:dyDescent="0.25">
      <c r="A34" s="517"/>
      <c r="B34" s="760" t="s">
        <v>67</v>
      </c>
      <c r="C34" s="761"/>
      <c r="D34" s="761"/>
      <c r="E34" s="531"/>
      <c r="F34" s="532"/>
      <c r="G34" s="532"/>
      <c r="H34" s="532"/>
      <c r="I34" s="532"/>
      <c r="J34" s="532"/>
      <c r="K34" s="532"/>
      <c r="L34" s="533"/>
      <c r="M34" s="751" t="e">
        <f>+$I$16</f>
        <v>#REF!</v>
      </c>
      <c r="N34" s="751"/>
      <c r="O34" s="751"/>
      <c r="P34" s="752"/>
      <c r="Q34" s="750" t="e">
        <f>+I16</f>
        <v>#REF!</v>
      </c>
      <c r="R34" s="751"/>
      <c r="S34" s="751"/>
      <c r="T34" s="752"/>
      <c r="U34" s="750" t="e">
        <f>+I16</f>
        <v>#REF!</v>
      </c>
      <c r="V34" s="751"/>
      <c r="W34" s="751"/>
      <c r="X34" s="752"/>
      <c r="Y34" s="750" t="e">
        <f>+I16</f>
        <v>#REF!</v>
      </c>
      <c r="Z34" s="751"/>
      <c r="AA34" s="751"/>
      <c r="AB34" s="753"/>
      <c r="AC34" s="750" t="e">
        <f>+Y34</f>
        <v>#REF!</v>
      </c>
      <c r="AD34" s="751"/>
      <c r="AE34" s="751"/>
      <c r="AF34" s="753"/>
      <c r="AG34" s="750" t="e">
        <f>+AC34</f>
        <v>#REF!</v>
      </c>
      <c r="AH34" s="751"/>
      <c r="AI34" s="751"/>
      <c r="AJ34" s="753"/>
      <c r="AK34" s="750" t="e">
        <f>+AG34</f>
        <v>#REF!</v>
      </c>
      <c r="AL34" s="751"/>
      <c r="AM34" s="751"/>
      <c r="AN34" s="753"/>
      <c r="AO34" s="532"/>
      <c r="AP34" s="532"/>
      <c r="AQ34" s="532"/>
      <c r="AR34" s="532"/>
      <c r="AS34" s="532"/>
      <c r="AT34" s="532"/>
      <c r="AU34" s="532"/>
      <c r="AV34" s="532"/>
      <c r="AW34" s="532"/>
      <c r="AX34" s="532"/>
      <c r="AY34" s="532"/>
      <c r="AZ34" s="532"/>
    </row>
    <row r="35" spans="1:52" ht="21" customHeight="1" thickBot="1" x14ac:dyDescent="0.25">
      <c r="A35" s="517"/>
      <c r="B35" s="754" t="s">
        <v>79</v>
      </c>
      <c r="C35" s="755"/>
      <c r="D35" s="540" t="e">
        <f>+'1.1 Presupuesto Obra'!J78</f>
        <v>#REF!</v>
      </c>
      <c r="E35" s="531"/>
      <c r="F35" s="532"/>
      <c r="G35" s="532"/>
      <c r="H35" s="532"/>
      <c r="I35" s="532"/>
      <c r="J35" s="532"/>
      <c r="K35" s="532"/>
      <c r="L35" s="533"/>
      <c r="M35" s="745" t="e">
        <f>+D35/7</f>
        <v>#REF!</v>
      </c>
      <c r="N35" s="745"/>
      <c r="O35" s="745"/>
      <c r="P35" s="756"/>
      <c r="Q35" s="744" t="e">
        <f>+M35</f>
        <v>#REF!</v>
      </c>
      <c r="R35" s="745"/>
      <c r="S35" s="745"/>
      <c r="T35" s="756"/>
      <c r="U35" s="744" t="e">
        <f>+Q35</f>
        <v>#REF!</v>
      </c>
      <c r="V35" s="745"/>
      <c r="W35" s="745"/>
      <c r="X35" s="756"/>
      <c r="Y35" s="744" t="e">
        <f>+U35</f>
        <v>#REF!</v>
      </c>
      <c r="Z35" s="745"/>
      <c r="AA35" s="745"/>
      <c r="AB35" s="746"/>
      <c r="AC35" s="744" t="e">
        <f>+Y35</f>
        <v>#REF!</v>
      </c>
      <c r="AD35" s="745"/>
      <c r="AE35" s="745"/>
      <c r="AF35" s="746"/>
      <c r="AG35" s="744" t="e">
        <f>+AC35</f>
        <v>#REF!</v>
      </c>
      <c r="AH35" s="745"/>
      <c r="AI35" s="745"/>
      <c r="AJ35" s="746"/>
      <c r="AK35" s="744" t="e">
        <f>+AG35</f>
        <v>#REF!</v>
      </c>
      <c r="AL35" s="745"/>
      <c r="AM35" s="745"/>
      <c r="AN35" s="746"/>
      <c r="AO35" s="532"/>
      <c r="AP35" s="532"/>
      <c r="AQ35" s="532"/>
      <c r="AR35" s="532"/>
      <c r="AS35" s="532"/>
      <c r="AT35" s="532"/>
      <c r="AU35" s="532"/>
      <c r="AV35" s="532"/>
      <c r="AW35" s="532"/>
      <c r="AX35" s="532"/>
      <c r="AY35" s="532"/>
      <c r="AZ35" s="532"/>
    </row>
    <row r="36" spans="1:52" ht="24" customHeight="1" thickBot="1" x14ac:dyDescent="0.25">
      <c r="A36" s="517"/>
      <c r="B36" s="757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  <c r="AF36" s="758"/>
      <c r="AG36" s="758"/>
      <c r="AH36" s="758"/>
      <c r="AI36" s="758"/>
      <c r="AJ36" s="758"/>
      <c r="AK36" s="758"/>
      <c r="AL36" s="758"/>
      <c r="AM36" s="758"/>
      <c r="AN36" s="759"/>
      <c r="AO36" s="732" t="s">
        <v>80</v>
      </c>
      <c r="AP36" s="733"/>
      <c r="AQ36" s="733"/>
      <c r="AR36" s="733"/>
      <c r="AS36" s="733"/>
      <c r="AT36" s="733"/>
      <c r="AU36" s="733"/>
      <c r="AV36" s="733"/>
      <c r="AW36" s="733"/>
      <c r="AX36" s="733"/>
      <c r="AY36" s="733"/>
      <c r="AZ36" s="734"/>
    </row>
    <row r="37" spans="1:52" ht="21" customHeight="1" x14ac:dyDescent="0.2">
      <c r="A37" s="517"/>
      <c r="B37" s="735" t="s">
        <v>67</v>
      </c>
      <c r="C37" s="736"/>
      <c r="D37" s="737"/>
      <c r="E37" s="738"/>
      <c r="F37" s="739"/>
      <c r="G37" s="739"/>
      <c r="H37" s="739"/>
      <c r="I37" s="739"/>
      <c r="J37" s="739"/>
      <c r="K37" s="739"/>
      <c r="L37" s="739"/>
      <c r="M37" s="739"/>
      <c r="N37" s="739"/>
      <c r="O37" s="739"/>
      <c r="P37" s="739"/>
      <c r="Q37" s="739"/>
      <c r="R37" s="739"/>
      <c r="S37" s="739"/>
      <c r="T37" s="739"/>
      <c r="U37" s="739"/>
      <c r="V37" s="739"/>
      <c r="W37" s="739"/>
      <c r="X37" s="739"/>
      <c r="Y37" s="739"/>
      <c r="Z37" s="739"/>
      <c r="AA37" s="739"/>
      <c r="AB37" s="739"/>
      <c r="AC37" s="739"/>
      <c r="AD37" s="739"/>
      <c r="AE37" s="739"/>
      <c r="AF37" s="739"/>
      <c r="AG37" s="739"/>
      <c r="AH37" s="739"/>
      <c r="AI37" s="739"/>
      <c r="AJ37" s="739"/>
      <c r="AK37" s="739"/>
      <c r="AL37" s="739"/>
      <c r="AM37" s="739"/>
      <c r="AN37" s="740"/>
      <c r="AO37" s="744" t="e">
        <f>+AK34</f>
        <v>#REF!</v>
      </c>
      <c r="AP37" s="745"/>
      <c r="AQ37" s="745"/>
      <c r="AR37" s="746"/>
      <c r="AS37" s="744" t="e">
        <f>+AO37</f>
        <v>#REF!</v>
      </c>
      <c r="AT37" s="745"/>
      <c r="AU37" s="745"/>
      <c r="AV37" s="746"/>
      <c r="AW37" s="744" t="e">
        <f>+AS37</f>
        <v>#REF!</v>
      </c>
      <c r="AX37" s="745"/>
      <c r="AY37" s="745"/>
      <c r="AZ37" s="746"/>
    </row>
    <row r="38" spans="1:52" ht="21" customHeight="1" thickBot="1" x14ac:dyDescent="0.25">
      <c r="A38" s="517"/>
      <c r="B38" s="747" t="s">
        <v>66</v>
      </c>
      <c r="C38" s="748"/>
      <c r="D38" s="749"/>
      <c r="E38" s="741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  <c r="AN38" s="743"/>
      <c r="AO38" s="750">
        <f>+AK33</f>
        <v>4641000</v>
      </c>
      <c r="AP38" s="751"/>
      <c r="AQ38" s="751"/>
      <c r="AR38" s="752"/>
      <c r="AS38" s="750">
        <f>+AO38</f>
        <v>4641000</v>
      </c>
      <c r="AT38" s="751"/>
      <c r="AU38" s="751"/>
      <c r="AV38" s="753"/>
      <c r="AW38" s="751">
        <f>+AS38</f>
        <v>4641000</v>
      </c>
      <c r="AX38" s="751"/>
      <c r="AY38" s="751"/>
      <c r="AZ38" s="753"/>
    </row>
    <row r="39" spans="1:52" ht="21" customHeight="1" thickBot="1" x14ac:dyDescent="0.25">
      <c r="A39" s="517"/>
      <c r="B39" s="729" t="s">
        <v>81</v>
      </c>
      <c r="C39" s="730"/>
      <c r="D39" s="541" t="e">
        <f>+'1.1 Presupuesto Obra'!J79</f>
        <v>#REF!</v>
      </c>
      <c r="E39" s="721" t="e">
        <f>+D39/12</f>
        <v>#REF!</v>
      </c>
      <c r="F39" s="722"/>
      <c r="G39" s="722"/>
      <c r="H39" s="731"/>
      <c r="I39" s="721" t="e">
        <f>+E39</f>
        <v>#REF!</v>
      </c>
      <c r="J39" s="722"/>
      <c r="K39" s="722"/>
      <c r="L39" s="731"/>
      <c r="M39" s="721" t="e">
        <f>+I39</f>
        <v>#REF!</v>
      </c>
      <c r="N39" s="722"/>
      <c r="O39" s="722"/>
      <c r="P39" s="731"/>
      <c r="Q39" s="721" t="e">
        <f>+M39</f>
        <v>#REF!</v>
      </c>
      <c r="R39" s="722"/>
      <c r="S39" s="722"/>
      <c r="T39" s="723"/>
      <c r="U39" s="721" t="e">
        <f t="shared" ref="U39" si="18">+Q39</f>
        <v>#REF!</v>
      </c>
      <c r="V39" s="722"/>
      <c r="W39" s="722"/>
      <c r="X39" s="723"/>
      <c r="Y39" s="721" t="e">
        <f t="shared" ref="Y39" si="19">+U39</f>
        <v>#REF!</v>
      </c>
      <c r="Z39" s="722"/>
      <c r="AA39" s="722"/>
      <c r="AB39" s="723"/>
      <c r="AC39" s="721" t="e">
        <f t="shared" ref="AC39" si="20">+Y39</f>
        <v>#REF!</v>
      </c>
      <c r="AD39" s="722"/>
      <c r="AE39" s="722"/>
      <c r="AF39" s="723"/>
      <c r="AG39" s="721" t="e">
        <f t="shared" ref="AG39" si="21">+AC39</f>
        <v>#REF!</v>
      </c>
      <c r="AH39" s="722"/>
      <c r="AI39" s="722"/>
      <c r="AJ39" s="723"/>
      <c r="AK39" s="721" t="e">
        <f t="shared" ref="AK39" si="22">+AG39</f>
        <v>#REF!</v>
      </c>
      <c r="AL39" s="722"/>
      <c r="AM39" s="722"/>
      <c r="AN39" s="723"/>
      <c r="AO39" s="721" t="e">
        <f t="shared" ref="AO39" si="23">+Y39</f>
        <v>#REF!</v>
      </c>
      <c r="AP39" s="722"/>
      <c r="AQ39" s="722"/>
      <c r="AR39" s="723"/>
      <c r="AS39" s="721" t="e">
        <f t="shared" ref="AS39" si="24">+AO39</f>
        <v>#REF!</v>
      </c>
      <c r="AT39" s="722"/>
      <c r="AU39" s="722"/>
      <c r="AV39" s="723"/>
      <c r="AW39" s="721" t="e">
        <f t="shared" ref="AW39" si="25">+AS39</f>
        <v>#REF!</v>
      </c>
      <c r="AX39" s="722"/>
      <c r="AY39" s="722"/>
      <c r="AZ39" s="723"/>
    </row>
    <row r="40" spans="1:52" ht="22.9" customHeight="1" thickBot="1" x14ac:dyDescent="0.25">
      <c r="A40" s="517"/>
      <c r="B40" s="724"/>
      <c r="C40" s="724"/>
      <c r="D40" s="724"/>
      <c r="E40" s="725"/>
      <c r="F40" s="725"/>
      <c r="G40" s="725"/>
      <c r="H40" s="725"/>
      <c r="I40" s="724"/>
      <c r="J40" s="724"/>
      <c r="K40" s="724"/>
      <c r="L40" s="724"/>
      <c r="M40" s="724"/>
      <c r="N40" s="724"/>
      <c r="O40" s="724"/>
      <c r="P40" s="724"/>
      <c r="Q40" s="724"/>
      <c r="R40" s="724"/>
      <c r="S40" s="724"/>
      <c r="T40" s="724"/>
      <c r="U40" s="724"/>
      <c r="V40" s="724"/>
      <c r="W40" s="724"/>
      <c r="X40" s="724"/>
      <c r="Y40" s="724"/>
      <c r="Z40" s="724"/>
      <c r="AA40" s="724"/>
      <c r="AB40" s="724"/>
      <c r="AC40" s="724"/>
      <c r="AD40" s="724"/>
      <c r="AE40" s="724"/>
      <c r="AF40" s="724"/>
      <c r="AG40" s="724"/>
      <c r="AH40" s="724"/>
      <c r="AI40" s="724"/>
      <c r="AJ40" s="724"/>
      <c r="AK40" s="724"/>
      <c r="AL40" s="724"/>
      <c r="AM40" s="724"/>
      <c r="AN40" s="724"/>
      <c r="AO40" s="724"/>
      <c r="AP40" s="724"/>
      <c r="AQ40" s="724"/>
      <c r="AR40" s="724"/>
      <c r="AS40" s="724"/>
      <c r="AT40" s="724"/>
      <c r="AU40" s="724"/>
      <c r="AV40" s="724"/>
      <c r="AW40" s="724"/>
      <c r="AX40" s="724"/>
      <c r="AY40" s="724"/>
      <c r="AZ40" s="724"/>
    </row>
    <row r="41" spans="1:52" ht="33.6" customHeight="1" thickBot="1" x14ac:dyDescent="0.25">
      <c r="A41" s="542"/>
      <c r="B41" s="714" t="s">
        <v>82</v>
      </c>
      <c r="C41" s="715"/>
      <c r="D41" s="715"/>
      <c r="E41" s="726" t="e">
        <f>+E15+E16+E39</f>
        <v>#REF!</v>
      </c>
      <c r="F41" s="727"/>
      <c r="G41" s="727"/>
      <c r="H41" s="728"/>
      <c r="I41" s="712" t="e">
        <f>+I15+I16+I39</f>
        <v>#REF!</v>
      </c>
      <c r="J41" s="712"/>
      <c r="K41" s="712"/>
      <c r="L41" s="713"/>
      <c r="M41" s="711" t="e">
        <f>+M18+M27+M28+M29+M33+M34+M35+M39</f>
        <v>#REF!</v>
      </c>
      <c r="N41" s="712"/>
      <c r="O41" s="712"/>
      <c r="P41" s="713"/>
      <c r="Q41" s="711" t="e">
        <f t="shared" ref="Q41" si="26">+Q18+Q27+Q28+Q29+Q33+Q34+Q35+Q39</f>
        <v>#REF!</v>
      </c>
      <c r="R41" s="712"/>
      <c r="S41" s="712"/>
      <c r="T41" s="713"/>
      <c r="U41" s="711" t="e">
        <f t="shared" ref="U41" si="27">+U18+U27+U28+U29+U33+U34+U35+U39</f>
        <v>#REF!</v>
      </c>
      <c r="V41" s="712"/>
      <c r="W41" s="712"/>
      <c r="X41" s="713"/>
      <c r="Y41" s="711" t="e">
        <f t="shared" ref="Y41" si="28">+Y18+Y27+Y28+Y29+Y33+Y34+Y35+Y39</f>
        <v>#REF!</v>
      </c>
      <c r="Z41" s="712"/>
      <c r="AA41" s="712"/>
      <c r="AB41" s="713"/>
      <c r="AC41" s="711" t="e">
        <f t="shared" ref="AC41" si="29">+AC18+AC27+AC28+AC29+AC33+AC34+AC35+AC39</f>
        <v>#REF!</v>
      </c>
      <c r="AD41" s="712"/>
      <c r="AE41" s="712"/>
      <c r="AF41" s="713"/>
      <c r="AG41" s="711" t="e">
        <f t="shared" ref="AG41" si="30">+AG18+AG27+AG28+AG29+AG33+AG34+AG35+AG39</f>
        <v>#REF!</v>
      </c>
      <c r="AH41" s="712"/>
      <c r="AI41" s="712"/>
      <c r="AJ41" s="713"/>
      <c r="AK41" s="711" t="e">
        <f t="shared" ref="AK41" si="31">+AK18+AK27+AK28+AK29+AK33+AK34+AK35+AK39</f>
        <v>#REF!</v>
      </c>
      <c r="AL41" s="712"/>
      <c r="AM41" s="712"/>
      <c r="AN41" s="713"/>
      <c r="AO41" s="711" t="e">
        <f>+AO37+AO38+AO39</f>
        <v>#REF!</v>
      </c>
      <c r="AP41" s="712"/>
      <c r="AQ41" s="712"/>
      <c r="AR41" s="713"/>
      <c r="AS41" s="711" t="e">
        <f>+AS37+AS38+AS39</f>
        <v>#REF!</v>
      </c>
      <c r="AT41" s="712"/>
      <c r="AU41" s="712"/>
      <c r="AV41" s="713"/>
      <c r="AW41" s="711" t="e">
        <f>+AW37+AW38+AW39</f>
        <v>#REF!</v>
      </c>
      <c r="AX41" s="712"/>
      <c r="AY41" s="712"/>
      <c r="AZ41" s="713"/>
    </row>
    <row r="42" spans="1:52" ht="33.6" customHeight="1" thickBot="1" x14ac:dyDescent="0.25">
      <c r="A42" s="542"/>
      <c r="B42" s="714" t="s">
        <v>83</v>
      </c>
      <c r="C42" s="715"/>
      <c r="D42" s="715"/>
      <c r="E42" s="719" t="e">
        <f>+E41</f>
        <v>#REF!</v>
      </c>
      <c r="F42" s="712"/>
      <c r="G42" s="712"/>
      <c r="H42" s="720"/>
      <c r="I42" s="712" t="e">
        <f>+E42+I41</f>
        <v>#REF!</v>
      </c>
      <c r="J42" s="712"/>
      <c r="K42" s="712"/>
      <c r="L42" s="713"/>
      <c r="M42" s="711" t="e">
        <f>+M41+I42</f>
        <v>#REF!</v>
      </c>
      <c r="N42" s="712"/>
      <c r="O42" s="712"/>
      <c r="P42" s="713"/>
      <c r="Q42" s="711" t="e">
        <f t="shared" ref="Q42" si="32">+Q41+M42</f>
        <v>#REF!</v>
      </c>
      <c r="R42" s="712"/>
      <c r="S42" s="712"/>
      <c r="T42" s="713"/>
      <c r="U42" s="711" t="e">
        <f t="shared" ref="U42" si="33">+U41+Q42</f>
        <v>#REF!</v>
      </c>
      <c r="V42" s="712"/>
      <c r="W42" s="712"/>
      <c r="X42" s="713"/>
      <c r="Y42" s="711" t="e">
        <f t="shared" ref="Y42" si="34">+Y41+U42</f>
        <v>#REF!</v>
      </c>
      <c r="Z42" s="712"/>
      <c r="AA42" s="712"/>
      <c r="AB42" s="713"/>
      <c r="AC42" s="711" t="e">
        <f t="shared" ref="AC42" si="35">+AC41+Y42</f>
        <v>#REF!</v>
      </c>
      <c r="AD42" s="712"/>
      <c r="AE42" s="712"/>
      <c r="AF42" s="713"/>
      <c r="AG42" s="711" t="e">
        <f t="shared" ref="AG42" si="36">+AG41+AC42</f>
        <v>#REF!</v>
      </c>
      <c r="AH42" s="712"/>
      <c r="AI42" s="712"/>
      <c r="AJ42" s="713"/>
      <c r="AK42" s="711" t="e">
        <f t="shared" ref="AK42" si="37">+AK41+AG42</f>
        <v>#REF!</v>
      </c>
      <c r="AL42" s="712"/>
      <c r="AM42" s="712"/>
      <c r="AN42" s="713"/>
      <c r="AO42" s="711" t="e">
        <f t="shared" ref="AO42" si="38">+AO41+AK42</f>
        <v>#REF!</v>
      </c>
      <c r="AP42" s="712"/>
      <c r="AQ42" s="712"/>
      <c r="AR42" s="713"/>
      <c r="AS42" s="711" t="e">
        <f t="shared" ref="AS42" si="39">+AS41+AO42</f>
        <v>#REF!</v>
      </c>
      <c r="AT42" s="712"/>
      <c r="AU42" s="712"/>
      <c r="AV42" s="713"/>
      <c r="AW42" s="711" t="e">
        <f t="shared" ref="AW42" si="40">+AW41+AS42</f>
        <v>#REF!</v>
      </c>
      <c r="AX42" s="712"/>
      <c r="AY42" s="712"/>
      <c r="AZ42" s="713"/>
    </row>
    <row r="43" spans="1:52" ht="33.6" customHeight="1" thickBot="1" x14ac:dyDescent="0.25">
      <c r="A43" s="542"/>
      <c r="B43" s="714" t="s">
        <v>84</v>
      </c>
      <c r="C43" s="715"/>
      <c r="D43" s="543" t="e">
        <f>+'1.1 Presupuesto Obra'!J81</f>
        <v>#REF!</v>
      </c>
      <c r="E43" s="716" t="e">
        <f>+E42/$D$43</f>
        <v>#REF!</v>
      </c>
      <c r="F43" s="717"/>
      <c r="G43" s="717"/>
      <c r="H43" s="718"/>
      <c r="I43" s="709" t="e">
        <f t="shared" ref="I43" si="41">+I42/$D$43</f>
        <v>#REF!</v>
      </c>
      <c r="J43" s="709"/>
      <c r="K43" s="709"/>
      <c r="L43" s="710"/>
      <c r="M43" s="708" t="e">
        <f t="shared" ref="M43" si="42">+M42/$D$43</f>
        <v>#REF!</v>
      </c>
      <c r="N43" s="709"/>
      <c r="O43" s="709"/>
      <c r="P43" s="710"/>
      <c r="Q43" s="708" t="e">
        <f t="shared" ref="Q43" si="43">+Q42/$D$43</f>
        <v>#REF!</v>
      </c>
      <c r="R43" s="709"/>
      <c r="S43" s="709"/>
      <c r="T43" s="710"/>
      <c r="U43" s="708" t="e">
        <f t="shared" ref="U43" si="44">+U42/$D$43</f>
        <v>#REF!</v>
      </c>
      <c r="V43" s="709"/>
      <c r="W43" s="709"/>
      <c r="X43" s="710"/>
      <c r="Y43" s="708" t="e">
        <f t="shared" ref="Y43" si="45">+Y42/$D$43</f>
        <v>#REF!</v>
      </c>
      <c r="Z43" s="709"/>
      <c r="AA43" s="709"/>
      <c r="AB43" s="710"/>
      <c r="AC43" s="708" t="e">
        <f t="shared" ref="AC43:AK43" si="46">+AC42/$D$43</f>
        <v>#REF!</v>
      </c>
      <c r="AD43" s="709"/>
      <c r="AE43" s="709"/>
      <c r="AF43" s="710"/>
      <c r="AG43" s="708" t="e">
        <f t="shared" si="46"/>
        <v>#REF!</v>
      </c>
      <c r="AH43" s="709"/>
      <c r="AI43" s="709"/>
      <c r="AJ43" s="710"/>
      <c r="AK43" s="708" t="e">
        <f t="shared" si="46"/>
        <v>#REF!</v>
      </c>
      <c r="AL43" s="709"/>
      <c r="AM43" s="709"/>
      <c r="AN43" s="710"/>
      <c r="AO43" s="708" t="e">
        <f t="shared" ref="AO43" si="47">+AO42/$D$43</f>
        <v>#REF!</v>
      </c>
      <c r="AP43" s="709"/>
      <c r="AQ43" s="709"/>
      <c r="AR43" s="710"/>
      <c r="AS43" s="708" t="e">
        <f t="shared" ref="AS43:AW43" si="48">+AS42/$D$43</f>
        <v>#REF!</v>
      </c>
      <c r="AT43" s="709"/>
      <c r="AU43" s="709"/>
      <c r="AV43" s="710"/>
      <c r="AW43" s="708" t="e">
        <f t="shared" si="48"/>
        <v>#REF!</v>
      </c>
      <c r="AX43" s="709"/>
      <c r="AY43" s="709"/>
      <c r="AZ43" s="710"/>
    </row>
    <row r="44" spans="1:52" ht="14.25" customHeight="1" x14ac:dyDescent="0.2">
      <c r="A44" s="517"/>
      <c r="B44" s="518"/>
      <c r="C44" s="518"/>
      <c r="D44" s="518"/>
      <c r="E44" s="518"/>
      <c r="F44" s="518"/>
      <c r="G44" s="518"/>
      <c r="H44" s="518"/>
      <c r="I44" s="518"/>
      <c r="J44" s="518"/>
      <c r="K44" s="518"/>
      <c r="L44" s="518"/>
      <c r="M44" s="518"/>
      <c r="N44" s="518"/>
      <c r="O44" s="518"/>
      <c r="P44" s="518"/>
      <c r="Q44" s="518"/>
      <c r="R44" s="518"/>
      <c r="S44" s="518"/>
      <c r="T44" s="518"/>
      <c r="U44" s="518"/>
      <c r="V44" s="518"/>
      <c r="W44" s="518"/>
      <c r="X44" s="518"/>
      <c r="Y44" s="518"/>
      <c r="Z44" s="518"/>
      <c r="AA44" s="518"/>
      <c r="AB44" s="518"/>
      <c r="AC44" s="518"/>
      <c r="AD44" s="518"/>
      <c r="AE44" s="518"/>
      <c r="AF44" s="518"/>
      <c r="AG44" s="518"/>
      <c r="AH44" s="518"/>
      <c r="AI44" s="518"/>
      <c r="AJ44" s="518"/>
      <c r="AK44" s="518"/>
      <c r="AL44" s="518"/>
      <c r="AM44" s="518"/>
      <c r="AN44" s="518"/>
      <c r="AO44" s="518"/>
      <c r="AP44" s="518"/>
      <c r="AQ44" s="518"/>
      <c r="AR44" s="518"/>
      <c r="AS44" s="518"/>
      <c r="AT44" s="518"/>
      <c r="AU44" s="518"/>
      <c r="AV44" s="518"/>
      <c r="AW44" s="518"/>
      <c r="AX44" s="518"/>
      <c r="AY44" s="518"/>
      <c r="AZ44" s="518"/>
    </row>
    <row r="45" spans="1:52" ht="14.25" customHeight="1" x14ac:dyDescent="0.2">
      <c r="A45" s="517"/>
      <c r="B45" s="518"/>
      <c r="C45" s="518"/>
      <c r="D45" s="518"/>
      <c r="E45" s="518"/>
      <c r="F45" s="518"/>
      <c r="G45" s="518"/>
      <c r="H45" s="518"/>
      <c r="I45" s="518"/>
      <c r="J45" s="518"/>
      <c r="K45" s="518"/>
      <c r="L45" s="518"/>
      <c r="M45" s="518"/>
      <c r="N45" s="518"/>
      <c r="O45" s="518"/>
      <c r="P45" s="518"/>
      <c r="Q45" s="518"/>
      <c r="R45" s="518"/>
      <c r="S45" s="518"/>
      <c r="T45" s="518"/>
      <c r="U45" s="518"/>
      <c r="V45" s="518"/>
      <c r="W45" s="518"/>
      <c r="X45" s="518"/>
      <c r="Y45" s="518"/>
      <c r="Z45" s="518"/>
      <c r="AA45" s="518"/>
      <c r="AB45" s="518"/>
      <c r="AC45" s="518"/>
      <c r="AD45" s="518"/>
      <c r="AE45" s="518"/>
      <c r="AF45" s="518"/>
      <c r="AG45" s="518"/>
      <c r="AH45" s="518"/>
      <c r="AI45" s="518"/>
      <c r="AJ45" s="518"/>
      <c r="AK45" s="518"/>
      <c r="AL45" s="518"/>
      <c r="AM45" s="518"/>
      <c r="AN45" s="518"/>
      <c r="AO45" s="518"/>
      <c r="AP45" s="518"/>
      <c r="AQ45" s="518"/>
      <c r="AR45" s="518"/>
      <c r="AS45" s="518"/>
      <c r="AT45" s="518"/>
      <c r="AU45" s="518"/>
      <c r="AV45" s="518"/>
      <c r="AW45" s="518"/>
      <c r="AX45" s="518"/>
      <c r="AY45" s="518"/>
      <c r="AZ45" s="518"/>
    </row>
    <row r="46" spans="1:52" ht="14.25" customHeight="1" x14ac:dyDescent="0.2">
      <c r="A46" s="517"/>
      <c r="B46" s="518"/>
      <c r="C46" s="518"/>
      <c r="D46" s="518"/>
      <c r="E46" s="518"/>
      <c r="F46" s="518"/>
      <c r="G46" s="518"/>
      <c r="H46" s="518"/>
      <c r="I46" s="518"/>
      <c r="J46" s="518"/>
      <c r="K46" s="518"/>
      <c r="L46" s="518"/>
      <c r="M46" s="518"/>
      <c r="N46" s="518"/>
      <c r="O46" s="518"/>
      <c r="P46" s="518"/>
      <c r="Q46" s="518"/>
      <c r="R46" s="518"/>
      <c r="S46" s="518"/>
      <c r="T46" s="518"/>
      <c r="U46" s="518"/>
      <c r="V46" s="518"/>
      <c r="W46" s="518"/>
      <c r="X46" s="518"/>
      <c r="Y46" s="518"/>
      <c r="Z46" s="518"/>
      <c r="AA46" s="518"/>
      <c r="AB46" s="518"/>
      <c r="AC46" s="518"/>
      <c r="AD46" s="518"/>
      <c r="AE46" s="518"/>
      <c r="AF46" s="518"/>
      <c r="AG46" s="518"/>
      <c r="AH46" s="518"/>
      <c r="AI46" s="518"/>
      <c r="AJ46" s="518"/>
      <c r="AK46" s="518"/>
      <c r="AL46" s="518"/>
      <c r="AM46" s="518"/>
      <c r="AN46" s="518"/>
      <c r="AO46" s="518"/>
      <c r="AP46" s="518"/>
      <c r="AQ46" s="518"/>
      <c r="AR46" s="518"/>
      <c r="AS46" s="518"/>
      <c r="AT46" s="518"/>
      <c r="AU46" s="518"/>
      <c r="AV46" s="518"/>
      <c r="AW46" s="518"/>
      <c r="AX46" s="518"/>
      <c r="AY46" s="518"/>
      <c r="AZ46" s="518"/>
    </row>
    <row r="47" spans="1:52" ht="14.25" customHeight="1" x14ac:dyDescent="0.2">
      <c r="A47" s="517"/>
      <c r="B47" s="518"/>
      <c r="C47" s="518"/>
      <c r="D47" s="518"/>
      <c r="E47" s="518"/>
      <c r="F47" s="518"/>
      <c r="G47" s="518"/>
      <c r="H47" s="518"/>
      <c r="I47" s="518"/>
      <c r="J47" s="518"/>
      <c r="K47" s="518"/>
      <c r="L47" s="518"/>
      <c r="M47" s="518"/>
      <c r="N47" s="518"/>
      <c r="O47" s="518"/>
      <c r="P47" s="518"/>
      <c r="Q47" s="518"/>
      <c r="R47" s="518"/>
      <c r="S47" s="518"/>
      <c r="T47" s="518"/>
      <c r="U47" s="518"/>
      <c r="V47" s="518"/>
      <c r="W47" s="518"/>
      <c r="X47" s="518"/>
      <c r="Y47" s="518"/>
      <c r="Z47" s="518"/>
      <c r="AA47" s="518"/>
      <c r="AB47" s="518"/>
      <c r="AC47" s="518"/>
      <c r="AD47" s="518"/>
      <c r="AE47" s="518"/>
      <c r="AF47" s="518"/>
      <c r="AG47" s="518"/>
      <c r="AH47" s="518"/>
      <c r="AI47" s="518"/>
      <c r="AJ47" s="518"/>
      <c r="AK47" s="518"/>
      <c r="AL47" s="518"/>
      <c r="AM47" s="518"/>
      <c r="AN47" s="518"/>
      <c r="AO47" s="518"/>
      <c r="AP47" s="518"/>
      <c r="AQ47" s="518"/>
      <c r="AR47" s="518"/>
      <c r="AS47" s="518"/>
      <c r="AT47" s="518"/>
      <c r="AU47" s="518"/>
      <c r="AV47" s="518"/>
      <c r="AW47" s="518"/>
      <c r="AX47" s="518"/>
      <c r="AY47" s="518"/>
      <c r="AZ47" s="518"/>
    </row>
    <row r="48" spans="1:52" ht="14.25" customHeight="1" thickBot="1" x14ac:dyDescent="0.25">
      <c r="A48" s="517"/>
      <c r="B48" s="544"/>
      <c r="C48" s="544"/>
      <c r="D48" s="518"/>
      <c r="E48" s="518"/>
      <c r="F48" s="518"/>
      <c r="G48" s="518"/>
      <c r="H48" s="518"/>
      <c r="I48" s="518"/>
      <c r="J48" s="518"/>
      <c r="K48" s="518"/>
      <c r="L48" s="518"/>
      <c r="M48" s="518"/>
      <c r="N48" s="518"/>
      <c r="O48" s="518"/>
      <c r="P48" s="518"/>
      <c r="Q48" s="518"/>
      <c r="R48" s="518"/>
      <c r="S48" s="518"/>
      <c r="T48" s="518"/>
      <c r="U48" s="518"/>
      <c r="V48" s="518"/>
      <c r="W48" s="518"/>
      <c r="X48" s="518"/>
      <c r="Y48" s="518"/>
      <c r="Z48" s="518"/>
      <c r="AA48" s="518"/>
      <c r="AB48" s="518"/>
      <c r="AC48" s="518"/>
      <c r="AD48" s="518"/>
      <c r="AE48" s="518"/>
      <c r="AF48" s="518"/>
      <c r="AG48" s="518"/>
      <c r="AH48" s="518"/>
      <c r="AI48" s="518"/>
      <c r="AJ48" s="518"/>
      <c r="AK48" s="518"/>
      <c r="AL48" s="518"/>
      <c r="AM48" s="518"/>
      <c r="AN48" s="518"/>
      <c r="AO48" s="518"/>
      <c r="AP48" s="518"/>
      <c r="AQ48" s="518"/>
      <c r="AR48" s="518"/>
      <c r="AS48" s="518"/>
      <c r="AT48" s="518"/>
      <c r="AU48" s="518"/>
      <c r="AV48" s="518"/>
      <c r="AW48" s="518"/>
      <c r="AX48" s="518"/>
      <c r="AY48" s="518"/>
      <c r="AZ48" s="518"/>
    </row>
    <row r="49" spans="1:52" ht="18.600000000000001" customHeight="1" x14ac:dyDescent="0.2">
      <c r="A49" s="517"/>
      <c r="B49" s="706" t="s">
        <v>85</v>
      </c>
      <c r="C49" s="706"/>
      <c r="D49" s="545"/>
      <c r="E49" s="545"/>
      <c r="F49" s="518"/>
      <c r="G49" s="518"/>
      <c r="H49" s="518"/>
      <c r="I49" s="518"/>
      <c r="J49" s="518"/>
      <c r="K49" s="518"/>
      <c r="L49" s="518"/>
      <c r="M49" s="518"/>
      <c r="N49" s="518"/>
      <c r="O49" s="518"/>
      <c r="P49" s="518"/>
      <c r="Q49" s="518"/>
      <c r="R49" s="518"/>
      <c r="S49" s="518"/>
      <c r="T49" s="518"/>
      <c r="U49" s="518"/>
      <c r="V49" s="518"/>
      <c r="W49" s="518"/>
      <c r="X49" s="518"/>
      <c r="Y49" s="518"/>
      <c r="Z49" s="518"/>
      <c r="AA49" s="518"/>
      <c r="AB49" s="518"/>
      <c r="AC49" s="518"/>
      <c r="AD49" s="518"/>
      <c r="AE49" s="518"/>
      <c r="AF49" s="518"/>
      <c r="AG49" s="518"/>
      <c r="AH49" s="518"/>
      <c r="AI49" s="518"/>
      <c r="AJ49" s="518"/>
      <c r="AK49" s="518"/>
      <c r="AL49" s="518"/>
      <c r="AM49" s="518"/>
      <c r="AN49" s="518"/>
      <c r="AO49" s="518"/>
      <c r="AP49" s="518"/>
      <c r="AQ49" s="518"/>
      <c r="AR49" s="518"/>
      <c r="AS49" s="518"/>
      <c r="AT49" s="518"/>
      <c r="AU49" s="518"/>
      <c r="AV49" s="518"/>
      <c r="AW49" s="518"/>
      <c r="AX49" s="518"/>
      <c r="AY49" s="518"/>
      <c r="AZ49" s="518"/>
    </row>
    <row r="50" spans="1:52" ht="18.600000000000001" customHeight="1" x14ac:dyDescent="0.2">
      <c r="A50" s="517"/>
      <c r="B50" s="707" t="s">
        <v>86</v>
      </c>
      <c r="C50" s="707"/>
      <c r="D50" s="546"/>
      <c r="E50" s="546"/>
      <c r="F50" s="518"/>
      <c r="G50" s="518"/>
      <c r="H50" s="518"/>
      <c r="I50" s="518"/>
      <c r="J50" s="518"/>
      <c r="K50" s="518"/>
      <c r="L50" s="518"/>
      <c r="M50" s="518"/>
      <c r="N50" s="518"/>
      <c r="O50" s="518"/>
      <c r="P50" s="518"/>
      <c r="Q50" s="518"/>
      <c r="R50" s="518"/>
      <c r="S50" s="518"/>
      <c r="T50" s="518"/>
      <c r="U50" s="518"/>
      <c r="V50" s="518"/>
      <c r="W50" s="518"/>
      <c r="X50" s="518"/>
      <c r="Y50" s="518"/>
      <c r="Z50" s="518"/>
      <c r="AA50" s="518"/>
      <c r="AB50" s="518"/>
      <c r="AC50" s="518"/>
      <c r="AD50" s="518"/>
      <c r="AE50" s="518"/>
      <c r="AF50" s="518"/>
      <c r="AG50" s="518"/>
      <c r="AH50" s="518"/>
      <c r="AI50" s="518"/>
      <c r="AJ50" s="518"/>
      <c r="AK50" s="518"/>
      <c r="AL50" s="518"/>
      <c r="AM50" s="518"/>
      <c r="AN50" s="518"/>
      <c r="AO50" s="518"/>
      <c r="AP50" s="518"/>
      <c r="AQ50" s="518"/>
      <c r="AR50" s="518"/>
      <c r="AS50" s="518"/>
      <c r="AT50" s="518"/>
      <c r="AU50" s="518"/>
      <c r="AV50" s="518"/>
      <c r="AW50" s="518"/>
      <c r="AX50" s="518"/>
      <c r="AY50" s="518"/>
      <c r="AZ50" s="518"/>
    </row>
    <row r="51" spans="1:52" ht="18.600000000000001" customHeight="1" x14ac:dyDescent="0.2">
      <c r="A51" s="517"/>
      <c r="B51" s="707" t="s">
        <v>87</v>
      </c>
      <c r="C51" s="707"/>
      <c r="D51" s="546"/>
      <c r="E51" s="546"/>
      <c r="F51" s="518"/>
      <c r="G51" s="518"/>
      <c r="H51" s="518"/>
      <c r="I51" s="518"/>
      <c r="J51" s="518"/>
      <c r="K51" s="518"/>
      <c r="L51" s="518"/>
      <c r="M51" s="518"/>
      <c r="N51" s="518"/>
      <c r="O51" s="518"/>
      <c r="P51" s="518"/>
      <c r="Q51" s="518"/>
      <c r="R51" s="518"/>
      <c r="S51" s="518"/>
      <c r="T51" s="518"/>
      <c r="U51" s="518"/>
      <c r="V51" s="518"/>
      <c r="W51" s="518"/>
      <c r="X51" s="518"/>
      <c r="Y51" s="518"/>
      <c r="Z51" s="518"/>
      <c r="AA51" s="518"/>
      <c r="AB51" s="518"/>
      <c r="AC51" s="518"/>
      <c r="AD51" s="518"/>
      <c r="AE51" s="518"/>
      <c r="AF51" s="518"/>
      <c r="AG51" s="518"/>
      <c r="AH51" s="518"/>
      <c r="AI51" s="518"/>
      <c r="AJ51" s="518"/>
      <c r="AK51" s="518"/>
      <c r="AL51" s="518"/>
      <c r="AM51" s="518"/>
      <c r="AN51" s="518"/>
      <c r="AO51" s="518"/>
      <c r="AP51" s="518"/>
      <c r="AQ51" s="518"/>
      <c r="AR51" s="518"/>
      <c r="AS51" s="518"/>
      <c r="AT51" s="518"/>
      <c r="AU51" s="518"/>
      <c r="AV51" s="518"/>
      <c r="AW51" s="518"/>
      <c r="AX51" s="518"/>
      <c r="AY51" s="518"/>
      <c r="AZ51" s="518"/>
    </row>
    <row r="52" spans="1:52" ht="18.600000000000001" customHeight="1" x14ac:dyDescent="0.2">
      <c r="A52" s="517"/>
      <c r="B52" s="707" t="s">
        <v>88</v>
      </c>
      <c r="C52" s="707"/>
      <c r="D52" s="546"/>
      <c r="E52" s="546"/>
      <c r="F52" s="518"/>
      <c r="G52" s="518"/>
      <c r="H52" s="518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  <c r="AA52" s="518"/>
      <c r="AB52" s="518"/>
      <c r="AC52" s="518"/>
      <c r="AD52" s="518"/>
      <c r="AE52" s="518"/>
      <c r="AF52" s="518"/>
      <c r="AG52" s="518"/>
      <c r="AH52" s="518"/>
      <c r="AI52" s="518"/>
      <c r="AJ52" s="518"/>
      <c r="AK52" s="518"/>
      <c r="AL52" s="518"/>
      <c r="AM52" s="518"/>
      <c r="AN52" s="518"/>
      <c r="AO52" s="518"/>
      <c r="AP52" s="518"/>
      <c r="AQ52" s="518"/>
      <c r="AR52" s="518"/>
      <c r="AS52" s="518"/>
      <c r="AT52" s="518"/>
      <c r="AU52" s="518"/>
      <c r="AV52" s="518"/>
      <c r="AW52" s="518"/>
      <c r="AX52" s="518"/>
      <c r="AY52" s="518"/>
      <c r="AZ52" s="518"/>
    </row>
    <row r="53" spans="1:52" ht="14.25" customHeight="1" x14ac:dyDescent="0.2">
      <c r="A53" s="517"/>
      <c r="B53" s="521"/>
      <c r="C53" s="521"/>
      <c r="D53" s="518"/>
      <c r="E53" s="518"/>
      <c r="F53" s="518"/>
      <c r="G53" s="518"/>
      <c r="H53" s="518"/>
      <c r="I53" s="518"/>
      <c r="J53" s="518"/>
      <c r="K53" s="518"/>
      <c r="L53" s="518"/>
      <c r="M53" s="518"/>
      <c r="N53" s="518"/>
      <c r="O53" s="518"/>
      <c r="P53" s="518"/>
      <c r="Q53" s="518"/>
      <c r="R53" s="518"/>
      <c r="S53" s="518"/>
      <c r="T53" s="518"/>
      <c r="U53" s="518"/>
      <c r="V53" s="518"/>
      <c r="W53" s="518"/>
      <c r="X53" s="518"/>
      <c r="Y53" s="518"/>
      <c r="Z53" s="518"/>
      <c r="AA53" s="518"/>
      <c r="AB53" s="518"/>
      <c r="AC53" s="518"/>
      <c r="AD53" s="518"/>
      <c r="AE53" s="518"/>
      <c r="AF53" s="518"/>
      <c r="AG53" s="518"/>
      <c r="AH53" s="518"/>
      <c r="AI53" s="518"/>
      <c r="AJ53" s="518"/>
      <c r="AK53" s="518"/>
      <c r="AL53" s="518"/>
      <c r="AM53" s="518"/>
      <c r="AN53" s="518"/>
      <c r="AO53" s="518"/>
      <c r="AP53" s="518"/>
      <c r="AQ53" s="518"/>
      <c r="AR53" s="518"/>
      <c r="AS53" s="518"/>
      <c r="AT53" s="518"/>
      <c r="AU53" s="518"/>
      <c r="AV53" s="518"/>
      <c r="AW53" s="518"/>
      <c r="AX53" s="518"/>
      <c r="AY53" s="518"/>
      <c r="AZ53" s="518"/>
    </row>
  </sheetData>
  <mergeCells count="234">
    <mergeCell ref="B2:C9"/>
    <mergeCell ref="D2:AZ4"/>
    <mergeCell ref="D5:AZ9"/>
    <mergeCell ref="B11:B13"/>
    <mergeCell ref="C11:C13"/>
    <mergeCell ref="D11:D13"/>
    <mergeCell ref="E11:AZ11"/>
    <mergeCell ref="E12:H12"/>
    <mergeCell ref="I12:L12"/>
    <mergeCell ref="M12:P12"/>
    <mergeCell ref="AO12:AR12"/>
    <mergeCell ref="AS12:AV12"/>
    <mergeCell ref="AW12:AZ12"/>
    <mergeCell ref="AK12:AN12"/>
    <mergeCell ref="B14:L14"/>
    <mergeCell ref="B15:C15"/>
    <mergeCell ref="E15:H15"/>
    <mergeCell ref="I15:L15"/>
    <mergeCell ref="Q12:T12"/>
    <mergeCell ref="U12:X12"/>
    <mergeCell ref="Y12:AB12"/>
    <mergeCell ref="AC12:AF12"/>
    <mergeCell ref="AG12:AJ12"/>
    <mergeCell ref="U18:X18"/>
    <mergeCell ref="Y18:AB18"/>
    <mergeCell ref="AC18:AF18"/>
    <mergeCell ref="AG18:AJ18"/>
    <mergeCell ref="AK18:AN18"/>
    <mergeCell ref="B19:AN19"/>
    <mergeCell ref="B16:C16"/>
    <mergeCell ref="E16:H16"/>
    <mergeCell ref="I16:L16"/>
    <mergeCell ref="B17:L17"/>
    <mergeCell ref="M17:AN17"/>
    <mergeCell ref="B18:C18"/>
    <mergeCell ref="E18:L18"/>
    <mergeCell ref="M18:P18"/>
    <mergeCell ref="Q18:T18"/>
    <mergeCell ref="B21:C21"/>
    <mergeCell ref="M21:P21"/>
    <mergeCell ref="Q21:T21"/>
    <mergeCell ref="U21:X21"/>
    <mergeCell ref="Y21:AB21"/>
    <mergeCell ref="AC21:AF21"/>
    <mergeCell ref="AG21:AJ21"/>
    <mergeCell ref="B20:C20"/>
    <mergeCell ref="M20:P20"/>
    <mergeCell ref="Q20:T20"/>
    <mergeCell ref="U20:X20"/>
    <mergeCell ref="Y20:AB20"/>
    <mergeCell ref="AC22:AF22"/>
    <mergeCell ref="AG22:AJ22"/>
    <mergeCell ref="AK22:AN22"/>
    <mergeCell ref="Y23:AB23"/>
    <mergeCell ref="AC23:AF23"/>
    <mergeCell ref="AG23:AJ23"/>
    <mergeCell ref="AK23:AN23"/>
    <mergeCell ref="AC20:AF20"/>
    <mergeCell ref="AG20:AJ20"/>
    <mergeCell ref="AK20:AN20"/>
    <mergeCell ref="AK21:AN21"/>
    <mergeCell ref="B23:C23"/>
    <mergeCell ref="M23:P23"/>
    <mergeCell ref="Q23:T23"/>
    <mergeCell ref="U23:X23"/>
    <mergeCell ref="B22:C22"/>
    <mergeCell ref="M22:P22"/>
    <mergeCell ref="Q22:T22"/>
    <mergeCell ref="U22:X22"/>
    <mergeCell ref="Y22:AB22"/>
    <mergeCell ref="AG24:AJ24"/>
    <mergeCell ref="AK24:AN24"/>
    <mergeCell ref="B25:C25"/>
    <mergeCell ref="M25:P25"/>
    <mergeCell ref="Q25:T25"/>
    <mergeCell ref="U25:X25"/>
    <mergeCell ref="Y25:AB25"/>
    <mergeCell ref="AC25:AF25"/>
    <mergeCell ref="AG25:AJ25"/>
    <mergeCell ref="AK25:AN25"/>
    <mergeCell ref="B24:C24"/>
    <mergeCell ref="M24:P24"/>
    <mergeCell ref="Q24:T24"/>
    <mergeCell ref="U24:X24"/>
    <mergeCell ref="Y24:AB24"/>
    <mergeCell ref="AC24:AF24"/>
    <mergeCell ref="B28:D28"/>
    <mergeCell ref="M28:P28"/>
    <mergeCell ref="Q28:T28"/>
    <mergeCell ref="U28:X28"/>
    <mergeCell ref="Y28:AB28"/>
    <mergeCell ref="AC28:AF28"/>
    <mergeCell ref="B29:C29"/>
    <mergeCell ref="AG26:AJ26"/>
    <mergeCell ref="AK26:AN26"/>
    <mergeCell ref="B27:D27"/>
    <mergeCell ref="M27:P27"/>
    <mergeCell ref="Q27:T27"/>
    <mergeCell ref="U27:X27"/>
    <mergeCell ref="Y27:AB27"/>
    <mergeCell ref="AC27:AF27"/>
    <mergeCell ref="AG27:AJ27"/>
    <mergeCell ref="AK27:AN27"/>
    <mergeCell ref="B26:C26"/>
    <mergeCell ref="M26:P26"/>
    <mergeCell ref="Q26:T26"/>
    <mergeCell ref="U26:X26"/>
    <mergeCell ref="Y26:AB26"/>
    <mergeCell ref="AC26:AF26"/>
    <mergeCell ref="AG28:AJ28"/>
    <mergeCell ref="AK28:AN28"/>
    <mergeCell ref="M29:P29"/>
    <mergeCell ref="Q29:T29"/>
    <mergeCell ref="U29:X29"/>
    <mergeCell ref="Y29:AB29"/>
    <mergeCell ref="AC29:AF29"/>
    <mergeCell ref="AG29:AJ29"/>
    <mergeCell ref="AK29:AN29"/>
    <mergeCell ref="AG33:AJ33"/>
    <mergeCell ref="AK33:AN33"/>
    <mergeCell ref="Q30:T30"/>
    <mergeCell ref="Q31:T31"/>
    <mergeCell ref="Q32:T32"/>
    <mergeCell ref="U30:X30"/>
    <mergeCell ref="U31:X31"/>
    <mergeCell ref="U32:X32"/>
    <mergeCell ref="AK30:AN30"/>
    <mergeCell ref="AK31:AN31"/>
    <mergeCell ref="AK32:AN32"/>
    <mergeCell ref="B34:D34"/>
    <mergeCell ref="M34:P34"/>
    <mergeCell ref="Q34:T34"/>
    <mergeCell ref="U34:X34"/>
    <mergeCell ref="Y34:AB34"/>
    <mergeCell ref="AC34:AF34"/>
    <mergeCell ref="AG34:AJ34"/>
    <mergeCell ref="AK34:AN34"/>
    <mergeCell ref="B33:D33"/>
    <mergeCell ref="M33:P33"/>
    <mergeCell ref="Q33:T33"/>
    <mergeCell ref="U33:X33"/>
    <mergeCell ref="Y33:AB33"/>
    <mergeCell ref="AC33:AF33"/>
    <mergeCell ref="AG35:AJ35"/>
    <mergeCell ref="AK35:AN35"/>
    <mergeCell ref="B35:C35"/>
    <mergeCell ref="M35:P35"/>
    <mergeCell ref="Q35:T35"/>
    <mergeCell ref="U35:X35"/>
    <mergeCell ref="Y35:AB35"/>
    <mergeCell ref="AC35:AF35"/>
    <mergeCell ref="Y39:AB39"/>
    <mergeCell ref="AC39:AF39"/>
    <mergeCell ref="AG39:AJ39"/>
    <mergeCell ref="B36:AN36"/>
    <mergeCell ref="AO36:AZ36"/>
    <mergeCell ref="B37:D37"/>
    <mergeCell ref="E37:AN38"/>
    <mergeCell ref="AO37:AR37"/>
    <mergeCell ref="AS37:AV37"/>
    <mergeCell ref="AW37:AZ37"/>
    <mergeCell ref="B38:D38"/>
    <mergeCell ref="AO38:AR38"/>
    <mergeCell ref="AS38:AV38"/>
    <mergeCell ref="AW38:AZ38"/>
    <mergeCell ref="U41:X41"/>
    <mergeCell ref="Y41:AB41"/>
    <mergeCell ref="AC41:AF41"/>
    <mergeCell ref="AK39:AN39"/>
    <mergeCell ref="AO39:AR39"/>
    <mergeCell ref="AS39:AV39"/>
    <mergeCell ref="AW39:AZ39"/>
    <mergeCell ref="B40:AZ40"/>
    <mergeCell ref="B41:D41"/>
    <mergeCell ref="E41:H41"/>
    <mergeCell ref="I41:L41"/>
    <mergeCell ref="M41:P41"/>
    <mergeCell ref="Q41:T41"/>
    <mergeCell ref="AS41:AV41"/>
    <mergeCell ref="AW41:AZ41"/>
    <mergeCell ref="AG41:AJ41"/>
    <mergeCell ref="AK41:AN41"/>
    <mergeCell ref="AO41:AR41"/>
    <mergeCell ref="B39:C39"/>
    <mergeCell ref="E39:H39"/>
    <mergeCell ref="I39:L39"/>
    <mergeCell ref="M39:P39"/>
    <mergeCell ref="Q39:T39"/>
    <mergeCell ref="U39:X39"/>
    <mergeCell ref="AG42:AJ42"/>
    <mergeCell ref="AK42:AN42"/>
    <mergeCell ref="AO42:AR42"/>
    <mergeCell ref="AS42:AV42"/>
    <mergeCell ref="AW42:AZ42"/>
    <mergeCell ref="B43:C43"/>
    <mergeCell ref="E43:H43"/>
    <mergeCell ref="I43:L43"/>
    <mergeCell ref="M43:P43"/>
    <mergeCell ref="Q43:T43"/>
    <mergeCell ref="AS43:AV43"/>
    <mergeCell ref="AW43:AZ43"/>
    <mergeCell ref="AO43:AR43"/>
    <mergeCell ref="B42:D42"/>
    <mergeCell ref="E42:H42"/>
    <mergeCell ref="I42:L42"/>
    <mergeCell ref="M42:P42"/>
    <mergeCell ref="Q42:T42"/>
    <mergeCell ref="U42:X42"/>
    <mergeCell ref="Y42:AB42"/>
    <mergeCell ref="AC42:AF42"/>
    <mergeCell ref="B49:C49"/>
    <mergeCell ref="B50:C50"/>
    <mergeCell ref="B51:C51"/>
    <mergeCell ref="B52:C52"/>
    <mergeCell ref="U43:X43"/>
    <mergeCell ref="Y43:AB43"/>
    <mergeCell ref="AC43:AF43"/>
    <mergeCell ref="AG43:AJ43"/>
    <mergeCell ref="AK43:AN43"/>
    <mergeCell ref="B30:C30"/>
    <mergeCell ref="B31:C31"/>
    <mergeCell ref="B32:C32"/>
    <mergeCell ref="M30:P30"/>
    <mergeCell ref="M31:P31"/>
    <mergeCell ref="M32:P32"/>
    <mergeCell ref="AG30:AJ30"/>
    <mergeCell ref="AG31:AJ31"/>
    <mergeCell ref="AG32:AJ32"/>
    <mergeCell ref="Y30:AB30"/>
    <mergeCell ref="Y31:AB31"/>
    <mergeCell ref="Y32:AB32"/>
    <mergeCell ref="AC30:AF30"/>
    <mergeCell ref="AC31:AF31"/>
    <mergeCell ref="AC32:AF32"/>
  </mergeCells>
  <printOptions horizontalCentered="1"/>
  <pageMargins left="0.55118110236220474" right="0.55118110236220474" top="0.98425196850393704" bottom="0.98425196850393704" header="0" footer="0"/>
  <pageSetup paperSize="9" scale="33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6BA9E-078E-4318-A19D-B78FB9F8A530}">
  <sheetPr>
    <pageSetUpPr fitToPage="1"/>
  </sheetPr>
  <dimension ref="B2:J45"/>
  <sheetViews>
    <sheetView view="pageBreakPreview" zoomScale="60" zoomScaleNormal="100" workbookViewId="0">
      <selection activeCell="F50" sqref="F50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78.15625" style="1" customWidth="1"/>
    <col min="4" max="5" width="10.625" style="1" bestFit="1" customWidth="1"/>
    <col min="6" max="6" width="10.625" style="1" customWidth="1"/>
    <col min="7" max="10" width="10.625" style="1" bestFit="1" customWidth="1"/>
    <col min="11" max="11" width="2.6875" style="1" customWidth="1"/>
    <col min="12" max="12" width="9.14453125" style="1"/>
    <col min="13" max="13" width="14.390625" style="1" bestFit="1" customWidth="1"/>
    <col min="14" max="16384" width="9.14453125" style="1"/>
  </cols>
  <sheetData>
    <row r="2" spans="2:10" ht="27.6" customHeight="1" x14ac:dyDescent="0.2">
      <c r="B2" s="831" t="s">
        <v>89</v>
      </c>
      <c r="C2" s="832"/>
      <c r="D2" s="832"/>
      <c r="E2" s="832"/>
      <c r="F2" s="832"/>
      <c r="G2" s="832"/>
      <c r="H2" s="832"/>
      <c r="I2" s="832"/>
      <c r="J2" s="832"/>
    </row>
    <row r="3" spans="2:10" ht="22.15" customHeight="1" x14ac:dyDescent="0.2">
      <c r="B3" s="833" t="str">
        <f>+'1.1 Presupuesto Obra'!A4</f>
        <v xml:space="preserve">Construcción de Puente sobre el Río Neme (La Enramada), Sector Amoyá, en el Municipio de Chaparral, Tolima  </v>
      </c>
      <c r="C3" s="834"/>
      <c r="D3" s="834"/>
      <c r="E3" s="834"/>
      <c r="F3" s="834"/>
      <c r="G3" s="834"/>
      <c r="H3" s="834"/>
      <c r="I3" s="834"/>
      <c r="J3" s="834"/>
    </row>
    <row r="4" spans="2:10" x14ac:dyDescent="0.2">
      <c r="B4" s="833"/>
      <c r="C4" s="834"/>
      <c r="D4" s="834"/>
      <c r="E4" s="834"/>
      <c r="F4" s="834"/>
      <c r="G4" s="834"/>
      <c r="H4" s="834"/>
      <c r="I4" s="834"/>
      <c r="J4" s="834"/>
    </row>
    <row r="5" spans="2:10" ht="15.75" thickBot="1" x14ac:dyDescent="0.25">
      <c r="B5" s="835"/>
      <c r="C5" s="836"/>
      <c r="D5" s="836"/>
      <c r="E5" s="836"/>
      <c r="F5" s="836"/>
      <c r="G5" s="836"/>
      <c r="H5" s="836"/>
      <c r="I5" s="836"/>
      <c r="J5" s="836"/>
    </row>
    <row r="6" spans="2:10" ht="21" thickBot="1" x14ac:dyDescent="0.25">
      <c r="B6" s="378" t="s">
        <v>90</v>
      </c>
      <c r="C6" s="379" t="s">
        <v>91</v>
      </c>
      <c r="D6" s="486" t="s">
        <v>5</v>
      </c>
      <c r="E6" s="486" t="s">
        <v>6</v>
      </c>
      <c r="F6" s="486" t="s">
        <v>7</v>
      </c>
      <c r="G6" s="486" t="s">
        <v>8</v>
      </c>
      <c r="H6" s="487" t="s">
        <v>9</v>
      </c>
      <c r="I6" s="486" t="s">
        <v>10</v>
      </c>
      <c r="J6" s="487" t="s">
        <v>11</v>
      </c>
    </row>
    <row r="7" spans="2:10" s="8" customFormat="1" ht="19.5" x14ac:dyDescent="0.2">
      <c r="B7" s="381">
        <v>1</v>
      </c>
      <c r="C7" s="615" t="str">
        <f>+[77]PAGA!$D14</f>
        <v>PROGRAMA DE GESTION SOCIAL</v>
      </c>
      <c r="D7" s="458"/>
      <c r="E7" s="609"/>
      <c r="F7" s="609"/>
      <c r="G7" s="609"/>
      <c r="H7" s="618"/>
      <c r="I7" s="609"/>
      <c r="J7" s="404"/>
    </row>
    <row r="8" spans="2:10" ht="19.5" x14ac:dyDescent="0.2">
      <c r="B8" s="472" t="s">
        <v>92</v>
      </c>
      <c r="C8" s="616" t="str">
        <f>+[77]PAGA!$D15</f>
        <v>PROYECTO 1 CAPACITACION PERSONAL</v>
      </c>
      <c r="D8" s="619"/>
      <c r="E8" s="610"/>
      <c r="F8" s="611"/>
      <c r="G8" s="612"/>
      <c r="H8" s="613"/>
      <c r="I8" s="612"/>
      <c r="J8" s="463"/>
    </row>
    <row r="9" spans="2:10" ht="19.5" x14ac:dyDescent="0.2">
      <c r="B9" s="385" t="s">
        <v>93</v>
      </c>
      <c r="C9" s="607" t="str">
        <f>+[77]PAGA!$D16</f>
        <v>CAPACITACIONES PERSONAL DE OBRA</v>
      </c>
      <c r="D9" s="622"/>
      <c r="E9" s="42"/>
      <c r="F9" s="387"/>
      <c r="G9" s="388"/>
      <c r="H9" s="614"/>
      <c r="I9" s="388"/>
      <c r="J9" s="389"/>
    </row>
    <row r="10" spans="2:10" ht="19.5" x14ac:dyDescent="0.2">
      <c r="B10" s="472" t="s">
        <v>94</v>
      </c>
      <c r="C10" s="616" t="str">
        <f>+[77]PAGA!$D17</f>
        <v>PROYECTO 2 DIVULGACION</v>
      </c>
      <c r="D10" s="619"/>
      <c r="E10" s="610"/>
      <c r="F10" s="611"/>
      <c r="G10" s="612"/>
      <c r="H10" s="613"/>
      <c r="I10" s="612"/>
      <c r="J10" s="463"/>
    </row>
    <row r="11" spans="2:10" ht="19.5" x14ac:dyDescent="0.2">
      <c r="B11" s="385" t="s">
        <v>95</v>
      </c>
      <c r="C11" s="607" t="str">
        <f>+[77]PAGA!$D18</f>
        <v>SOCIALIZACION CON LA COMUNIDAD</v>
      </c>
      <c r="D11" s="622"/>
      <c r="E11" s="42"/>
      <c r="F11" s="387"/>
      <c r="G11" s="388"/>
      <c r="H11" s="614"/>
      <c r="I11" s="388"/>
      <c r="J11" s="389"/>
    </row>
    <row r="12" spans="2:10" ht="20.25" thickBot="1" x14ac:dyDescent="0.25">
      <c r="B12" s="385" t="s">
        <v>96</v>
      </c>
      <c r="C12" s="607" t="str">
        <f>+[77]PAGA!$D19</f>
        <v>PROPAGANDA RADIAL</v>
      </c>
      <c r="D12" s="622"/>
      <c r="E12" s="42"/>
      <c r="F12" s="387"/>
      <c r="G12" s="388"/>
      <c r="H12" s="614"/>
      <c r="I12" s="388"/>
      <c r="J12" s="389"/>
    </row>
    <row r="13" spans="2:10" ht="19.5" x14ac:dyDescent="0.2">
      <c r="B13" s="381">
        <v>2</v>
      </c>
      <c r="C13" s="615" t="str">
        <f>+[77]PAGA!$D20</f>
        <v>PROGRAMA 2 GESTION AMBIENTAL</v>
      </c>
      <c r="D13" s="466"/>
      <c r="E13" s="608"/>
      <c r="F13" s="608"/>
      <c r="G13" s="608"/>
      <c r="H13" s="613"/>
      <c r="I13" s="608"/>
      <c r="J13" s="463"/>
    </row>
    <row r="14" spans="2:10" ht="19.5" x14ac:dyDescent="0.2">
      <c r="B14" s="472" t="s">
        <v>97</v>
      </c>
      <c r="C14" s="616" t="str">
        <f>+[77]PAGA!$D21</f>
        <v>PROYECTO 1 MANEJO DEMOLICIONES</v>
      </c>
      <c r="D14" s="619"/>
      <c r="E14" s="610"/>
      <c r="F14" s="611"/>
      <c r="G14" s="612"/>
      <c r="H14" s="613"/>
      <c r="I14" s="612"/>
      <c r="J14" s="463"/>
    </row>
    <row r="15" spans="2:10" ht="19.5" x14ac:dyDescent="0.2">
      <c r="B15" s="385" t="s">
        <v>98</v>
      </c>
      <c r="C15" s="607" t="str">
        <f>+[77]PAGA!$D22</f>
        <v>CUBRIMIENTO DE MATERIAL PARA EVITAR LAVADO</v>
      </c>
      <c r="D15" s="620"/>
      <c r="E15" s="623"/>
      <c r="F15" s="624"/>
      <c r="G15" s="625"/>
      <c r="H15" s="626"/>
      <c r="I15" s="625"/>
      <c r="J15" s="389"/>
    </row>
    <row r="16" spans="2:10" ht="19.5" x14ac:dyDescent="0.2">
      <c r="B16" s="385" t="s">
        <v>99</v>
      </c>
      <c r="C16" s="607" t="str">
        <f>+[77]PAGA!$D23</f>
        <v>INGENIERO RESIDENTE AMBIENTAL</v>
      </c>
      <c r="D16" s="622"/>
      <c r="E16" s="623"/>
      <c r="F16" s="624"/>
      <c r="G16" s="625"/>
      <c r="H16" s="626"/>
      <c r="I16" s="625"/>
      <c r="J16" s="627"/>
    </row>
    <row r="17" spans="2:10" ht="39.75" x14ac:dyDescent="0.2">
      <c r="B17" s="385" t="s">
        <v>100</v>
      </c>
      <c r="C17" s="607" t="str">
        <f>+[77]PAGA!$D24</f>
        <v>CONTROL DE MATERIAL PARTICULAR HUMEDECIMIENTO VIA</v>
      </c>
      <c r="D17" s="620"/>
      <c r="E17" s="623"/>
      <c r="F17" s="624"/>
      <c r="G17" s="625"/>
      <c r="H17" s="626"/>
      <c r="I17" s="625"/>
      <c r="J17" s="627"/>
    </row>
    <row r="18" spans="2:10" ht="39.75" x14ac:dyDescent="0.2">
      <c r="B18" s="472" t="s">
        <v>101</v>
      </c>
      <c r="C18" s="616" t="str">
        <f>+[77]PAGA!$D25</f>
        <v>PROYECTO 2 ALMACENAMIENTO DE MATERIALES DE CONSTRUCCION</v>
      </c>
      <c r="D18" s="619"/>
      <c r="E18" s="610"/>
      <c r="F18" s="611"/>
      <c r="G18" s="612"/>
      <c r="H18" s="613"/>
      <c r="I18" s="612"/>
      <c r="J18" s="463"/>
    </row>
    <row r="19" spans="2:10" ht="39.75" x14ac:dyDescent="0.2">
      <c r="B19" s="385" t="s">
        <v>102</v>
      </c>
      <c r="C19" s="607" t="str">
        <f>+[77]PAGA!$D26</f>
        <v>CUBRIMIENTO DE MATERIAL CON PLASTICO PARA EVITAR LAVADO</v>
      </c>
      <c r="D19" s="620"/>
      <c r="E19" s="623"/>
      <c r="F19" s="624"/>
      <c r="G19" s="625"/>
      <c r="H19" s="626"/>
      <c r="I19" s="625"/>
      <c r="J19" s="627"/>
    </row>
    <row r="20" spans="2:10" ht="19.5" x14ac:dyDescent="0.2">
      <c r="B20" s="385" t="s">
        <v>103</v>
      </c>
      <c r="C20" s="607" t="str">
        <f>+[77]PAGA!$D27</f>
        <v>CONTROL DE MATERIAL PARTICULAR HUMECTANTE VIAS</v>
      </c>
      <c r="D20" s="620"/>
      <c r="E20" s="623"/>
      <c r="F20" s="624"/>
      <c r="G20" s="625"/>
      <c r="H20" s="626"/>
      <c r="I20" s="625"/>
      <c r="J20" s="627"/>
    </row>
    <row r="21" spans="2:10" ht="43.15" customHeight="1" x14ac:dyDescent="0.2">
      <c r="B21" s="472" t="s">
        <v>104</v>
      </c>
      <c r="C21" s="616" t="str">
        <f>+[77]PAGA!$D28</f>
        <v>MANEJO DE RESIDUOS LIQUIDOS, COMBUSTIBLES, ACEITES Y SUSTANCIAS QUIMICAS</v>
      </c>
      <c r="D21" s="619"/>
      <c r="E21" s="610"/>
      <c r="F21" s="611"/>
      <c r="G21" s="612"/>
      <c r="H21" s="613"/>
      <c r="I21" s="612"/>
      <c r="J21" s="463"/>
    </row>
    <row r="22" spans="2:10" ht="19.5" x14ac:dyDescent="0.2">
      <c r="B22" s="385" t="s">
        <v>105</v>
      </c>
      <c r="C22" s="607" t="str">
        <f>+[77]PAGA!$D29</f>
        <v>PUNTO ECOLOGICO CANECA DE 55 GL</v>
      </c>
      <c r="D22" s="622"/>
      <c r="E22" s="623"/>
      <c r="F22" s="624"/>
      <c r="G22" s="625"/>
      <c r="H22" s="626"/>
      <c r="I22" s="625"/>
      <c r="J22" s="627"/>
    </row>
    <row r="23" spans="2:10" ht="19.5" x14ac:dyDescent="0.2">
      <c r="B23" s="385" t="s">
        <v>106</v>
      </c>
      <c r="C23" s="607" t="str">
        <f>+[77]PAGA!$D30</f>
        <v>POLISOMBRA ROLLO</v>
      </c>
      <c r="D23" s="622"/>
      <c r="E23" s="623"/>
      <c r="F23" s="624"/>
      <c r="G23" s="625"/>
      <c r="H23" s="626"/>
      <c r="I23" s="625"/>
      <c r="J23" s="627"/>
    </row>
    <row r="24" spans="2:10" ht="19.5" x14ac:dyDescent="0.2">
      <c r="B24" s="472" t="s">
        <v>107</v>
      </c>
      <c r="C24" s="616" t="str">
        <f>+[77]PAGA!$D31</f>
        <v>PROYECTO 4 MANEJO DE VEHICULOS</v>
      </c>
      <c r="D24" s="619"/>
      <c r="E24" s="610"/>
      <c r="F24" s="611"/>
      <c r="G24" s="612"/>
      <c r="H24" s="613"/>
      <c r="I24" s="612"/>
      <c r="J24" s="463"/>
    </row>
    <row r="25" spans="2:10" ht="20.25" x14ac:dyDescent="0.2">
      <c r="B25" s="385" t="s">
        <v>108</v>
      </c>
      <c r="C25" s="607" t="str">
        <f>+[77]PAGA!$D32</f>
        <v>EQUIPAMENTO DE COMUNICACIÓN EN LA OBRA</v>
      </c>
      <c r="D25" s="622"/>
      <c r="E25" s="623"/>
      <c r="F25" s="624"/>
      <c r="G25" s="625"/>
      <c r="H25" s="626"/>
      <c r="I25" s="625"/>
      <c r="J25" s="627"/>
    </row>
    <row r="26" spans="2:10" ht="19.5" x14ac:dyDescent="0.2">
      <c r="B26" s="472" t="s">
        <v>109</v>
      </c>
      <c r="C26" s="616" t="str">
        <f>+[77]PAGA!$D33</f>
        <v>PROYECTO 5 MANEJO DE ASEO EN LA OBRA</v>
      </c>
      <c r="D26" s="619"/>
      <c r="E26" s="610"/>
      <c r="F26" s="611"/>
      <c r="G26" s="612"/>
      <c r="H26" s="613"/>
      <c r="I26" s="612"/>
      <c r="J26" s="463"/>
    </row>
    <row r="27" spans="2:10" ht="19.5" x14ac:dyDescent="0.2">
      <c r="B27" s="385" t="s">
        <v>110</v>
      </c>
      <c r="C27" s="607" t="str">
        <f>+[77]PAGA!$D34</f>
        <v>PUNTO ECOLOGICO CANECA DE 55 GL</v>
      </c>
      <c r="D27" s="622"/>
      <c r="E27" s="623"/>
      <c r="F27" s="624"/>
      <c r="G27" s="625"/>
      <c r="H27" s="626"/>
      <c r="I27" s="625"/>
      <c r="J27" s="627"/>
    </row>
    <row r="28" spans="2:10" ht="19.5" x14ac:dyDescent="0.2">
      <c r="B28" s="472" t="s">
        <v>111</v>
      </c>
      <c r="C28" s="616" t="str">
        <f>+[77]PAGA!$D35</f>
        <v>PROYECTO 6 MANEJO DE AGUAS SUPERFICIALES</v>
      </c>
      <c r="D28" s="619"/>
      <c r="E28" s="610"/>
      <c r="F28" s="611"/>
      <c r="G28" s="612"/>
      <c r="H28" s="613"/>
      <c r="I28" s="612"/>
      <c r="J28" s="463"/>
    </row>
    <row r="29" spans="2:10" ht="21" thickBot="1" x14ac:dyDescent="0.25">
      <c r="B29" s="385" t="s">
        <v>112</v>
      </c>
      <c r="C29" s="607" t="str">
        <f>+[77]PAGA!$D36</f>
        <v>BAÑO PORTATIL</v>
      </c>
      <c r="D29" s="622"/>
      <c r="E29" s="623"/>
      <c r="F29" s="624"/>
      <c r="G29" s="625"/>
      <c r="H29" s="626"/>
      <c r="I29" s="625"/>
      <c r="J29" s="627"/>
    </row>
    <row r="30" spans="2:10" ht="19.5" x14ac:dyDescent="0.2">
      <c r="B30" s="381">
        <v>3</v>
      </c>
      <c r="C30" s="615" t="str">
        <f>+[77]PAGA!$D37</f>
        <v>SEGURIDAD INDUSTRIAL Y SALUD OCUPACIONAL</v>
      </c>
      <c r="D30" s="466"/>
      <c r="E30" s="608"/>
      <c r="F30" s="608"/>
      <c r="G30" s="608"/>
      <c r="H30" s="613"/>
      <c r="I30" s="608"/>
      <c r="J30" s="463"/>
    </row>
    <row r="31" spans="2:10" ht="39.75" x14ac:dyDescent="0.2">
      <c r="B31" s="472" t="s">
        <v>113</v>
      </c>
      <c r="C31" s="616" t="str">
        <f>+[77]PAGA!$D40</f>
        <v>PROYECTO 2 PLAN DE CONTINGENCIA Y EMERGENCIA</v>
      </c>
      <c r="D31" s="619"/>
      <c r="E31" s="610"/>
      <c r="F31" s="611"/>
      <c r="G31" s="612"/>
      <c r="H31" s="613"/>
      <c r="I31" s="612"/>
      <c r="J31" s="463"/>
    </row>
    <row r="32" spans="2:10" ht="20.25" thickBot="1" x14ac:dyDescent="0.25">
      <c r="B32" s="385" t="s">
        <v>114</v>
      </c>
      <c r="C32" s="607" t="str">
        <f>+[77]PAGA!$D41</f>
        <v>KIT DE EMERGENCIAS (EXTINTOR, CAMILLA, BOTIQUIN)</v>
      </c>
      <c r="D32" s="622"/>
      <c r="E32" s="623"/>
      <c r="F32" s="624"/>
      <c r="G32" s="625"/>
      <c r="H32" s="626"/>
      <c r="I32" s="625"/>
      <c r="J32" s="627"/>
    </row>
    <row r="33" spans="2:10" ht="19.5" x14ac:dyDescent="0.2">
      <c r="B33" s="381">
        <v>4</v>
      </c>
      <c r="C33" s="615" t="str">
        <f>+[77]PAGA!$D42</f>
        <v>PROGRAMA GESTION SOCIAL</v>
      </c>
      <c r="D33" s="466"/>
      <c r="E33" s="608"/>
      <c r="F33" s="608"/>
      <c r="G33" s="608"/>
      <c r="H33" s="613"/>
      <c r="I33" s="608"/>
      <c r="J33" s="463"/>
    </row>
    <row r="34" spans="2:10" ht="19.5" x14ac:dyDescent="0.2">
      <c r="B34" s="472" t="s">
        <v>115</v>
      </c>
      <c r="C34" s="616" t="str">
        <f>+[77]PAGA!$D43</f>
        <v>PROYECTO 1 GESTION SOCIAL Y PREDIAL</v>
      </c>
      <c r="D34" s="619"/>
      <c r="E34" s="610"/>
      <c r="F34" s="611"/>
      <c r="G34" s="612"/>
      <c r="H34" s="613"/>
      <c r="I34" s="612"/>
      <c r="J34" s="463"/>
    </row>
    <row r="35" spans="2:10" ht="40.5" thickBot="1" x14ac:dyDescent="0.25">
      <c r="B35" s="479" t="s">
        <v>116</v>
      </c>
      <c r="C35" s="617" t="str">
        <f>+[77]PAGA!$D44</f>
        <v>LEVANTAMIENTO DE ACTAS DE VECINDAD EN PREDIOS CERCANOS INCLUYE IMPRESIÓN Y FOTOGRAFIAS</v>
      </c>
      <c r="D35" s="628"/>
      <c r="E35" s="482"/>
      <c r="F35" s="483"/>
      <c r="G35" s="484"/>
      <c r="H35" s="621"/>
      <c r="I35" s="484"/>
      <c r="J35" s="495"/>
    </row>
    <row r="36" spans="2:10" ht="9.9499999999999993" customHeight="1" x14ac:dyDescent="0.2">
      <c r="B36" s="3"/>
      <c r="C36" s="3"/>
      <c r="D36" s="3"/>
      <c r="E36" s="3"/>
      <c r="F36" s="3"/>
      <c r="G36" s="3"/>
      <c r="H36" s="407"/>
      <c r="I36" s="3"/>
      <c r="J36" s="407"/>
    </row>
    <row r="37" spans="2:10" ht="9.9499999999999993" customHeight="1" x14ac:dyDescent="0.2">
      <c r="B37" s="3"/>
      <c r="C37" s="3"/>
      <c r="D37" s="3"/>
      <c r="E37" s="3"/>
      <c r="F37" s="3"/>
      <c r="G37" s="3"/>
      <c r="H37" s="407"/>
      <c r="I37" s="3"/>
      <c r="J37" s="407"/>
    </row>
    <row r="38" spans="2:10" ht="9.9499999999999993" customHeight="1" x14ac:dyDescent="0.2">
      <c r="B38" s="3"/>
      <c r="C38" s="3"/>
      <c r="D38" s="3"/>
      <c r="E38" s="3"/>
      <c r="F38" s="3"/>
      <c r="G38" s="3"/>
      <c r="H38" s="407"/>
      <c r="I38" s="3"/>
      <c r="J38" s="407"/>
    </row>
    <row r="40" spans="2:10" ht="15.75" thickBot="1" x14ac:dyDescent="0.25">
      <c r="B40" s="413"/>
      <c r="C40" s="413"/>
    </row>
    <row r="41" spans="2:10" ht="21.95" customHeight="1" x14ac:dyDescent="0.2">
      <c r="B41" s="837" t="s">
        <v>85</v>
      </c>
      <c r="C41" s="837"/>
    </row>
    <row r="42" spans="2:10" ht="21.95" customHeight="1" x14ac:dyDescent="0.2">
      <c r="B42" s="830" t="s">
        <v>86</v>
      </c>
      <c r="C42" s="830"/>
    </row>
    <row r="43" spans="2:10" ht="21.95" customHeight="1" x14ac:dyDescent="0.2">
      <c r="B43" s="830" t="s">
        <v>87</v>
      </c>
      <c r="C43" s="830"/>
    </row>
    <row r="44" spans="2:10" ht="21.95" customHeight="1" x14ac:dyDescent="0.2">
      <c r="B44" s="830" t="s">
        <v>88</v>
      </c>
      <c r="C44" s="830"/>
    </row>
    <row r="45" spans="2:10" ht="21.95" customHeight="1" x14ac:dyDescent="0.2"/>
  </sheetData>
  <mergeCells count="6">
    <mergeCell ref="B44:C44"/>
    <mergeCell ref="B2:J2"/>
    <mergeCell ref="B3:J5"/>
    <mergeCell ref="B41:C41"/>
    <mergeCell ref="B42:C42"/>
    <mergeCell ref="B43:C43"/>
  </mergeCells>
  <printOptions horizontalCentered="1"/>
  <pageMargins left="0.25" right="0.25" top="0.75" bottom="0.75" header="0.3" footer="0.3"/>
  <pageSetup paperSize="9" scale="59" fitToHeight="0" orientation="portrait" horizontalDpi="300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rowBreaks count="1" manualBreakCount="1">
    <brk id="44" min="1" max="9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37665-D4D1-4C15-8784-09972132CEFB}">
  <dimension ref="A1:BC5"/>
  <sheetViews>
    <sheetView workbookViewId="0">
      <selection activeCell="F50" sqref="F50"/>
    </sheetView>
  </sheetViews>
  <sheetFormatPr defaultColWidth="10.76171875" defaultRowHeight="15" x14ac:dyDescent="0.2"/>
  <cols>
    <col min="6" max="29" width="0" hidden="1" customWidth="1"/>
    <col min="33" max="53" width="0" hidden="1" customWidth="1"/>
  </cols>
  <sheetData>
    <row r="1" spans="1:55" ht="14.45" customHeight="1" x14ac:dyDescent="0.2">
      <c r="A1" s="841" t="s">
        <v>938</v>
      </c>
      <c r="B1" s="841"/>
      <c r="C1" s="841"/>
      <c r="D1" s="841"/>
      <c r="E1" s="841"/>
      <c r="F1" s="841"/>
      <c r="G1" s="841"/>
      <c r="H1" s="841"/>
      <c r="I1" s="841"/>
      <c r="J1" s="841"/>
      <c r="K1" s="841"/>
      <c r="L1" s="841"/>
      <c r="M1" s="841"/>
      <c r="N1" s="841"/>
      <c r="O1" s="841"/>
      <c r="P1" s="841"/>
      <c r="Q1" s="841"/>
      <c r="R1" s="841"/>
      <c r="S1" s="841"/>
      <c r="T1" s="841"/>
      <c r="U1" s="841"/>
      <c r="V1" s="841"/>
      <c r="W1" s="841"/>
      <c r="X1" s="841"/>
      <c r="Y1" s="841"/>
      <c r="Z1" s="841"/>
      <c r="AA1" s="841"/>
      <c r="AB1" s="841"/>
      <c r="AC1" s="841"/>
      <c r="AD1" s="841"/>
      <c r="AE1" s="841"/>
      <c r="AF1" s="841"/>
      <c r="AG1" s="841"/>
      <c r="AH1" s="841"/>
      <c r="AI1" s="841"/>
      <c r="AJ1" s="841"/>
      <c r="AK1" s="841"/>
      <c r="AL1" s="841"/>
      <c r="AM1" s="841"/>
      <c r="AN1" s="841"/>
      <c r="AO1" s="841"/>
      <c r="AP1" s="841"/>
      <c r="AQ1" s="841"/>
      <c r="AR1" s="841"/>
      <c r="AS1" s="841"/>
      <c r="AT1" s="841"/>
      <c r="AU1" s="841"/>
      <c r="AV1" s="841"/>
      <c r="AW1" s="841"/>
      <c r="AX1" s="841"/>
      <c r="AY1" s="841"/>
      <c r="AZ1" s="841"/>
      <c r="BA1" s="841"/>
      <c r="BB1" s="841"/>
      <c r="BC1" s="838" t="s">
        <v>960</v>
      </c>
    </row>
    <row r="2" spans="1:55" x14ac:dyDescent="0.2">
      <c r="A2" s="842" t="s">
        <v>939</v>
      </c>
      <c r="B2" s="842" t="s">
        <v>940</v>
      </c>
      <c r="C2" s="842" t="s">
        <v>941</v>
      </c>
      <c r="D2" s="842" t="s">
        <v>942</v>
      </c>
      <c r="E2" s="842" t="s">
        <v>943</v>
      </c>
      <c r="F2" s="843" t="s">
        <v>944</v>
      </c>
      <c r="G2" s="843"/>
      <c r="H2" s="843"/>
      <c r="I2" s="843"/>
      <c r="J2" s="843"/>
      <c r="K2" s="843"/>
      <c r="L2" s="843"/>
      <c r="M2" s="843"/>
      <c r="N2" s="843"/>
      <c r="O2" s="843"/>
      <c r="P2" s="843"/>
      <c r="Q2" s="843"/>
      <c r="R2" s="844">
        <v>2022</v>
      </c>
      <c r="S2" s="844"/>
      <c r="T2" s="844"/>
      <c r="U2" s="844"/>
      <c r="V2" s="844"/>
      <c r="W2" s="844"/>
      <c r="X2" s="844"/>
      <c r="Y2" s="844"/>
      <c r="Z2" s="844"/>
      <c r="AA2" s="844"/>
      <c r="AB2" s="844"/>
      <c r="AC2" s="844"/>
      <c r="AD2" s="845">
        <v>2023</v>
      </c>
      <c r="AE2" s="845"/>
      <c r="AF2" s="845"/>
      <c r="AG2" s="845"/>
      <c r="AH2" s="845"/>
      <c r="AI2" s="845"/>
      <c r="AJ2" s="845"/>
      <c r="AK2" s="845"/>
      <c r="AL2" s="845"/>
      <c r="AM2" s="845"/>
      <c r="AN2" s="845"/>
      <c r="AO2" s="845"/>
      <c r="AP2" s="845">
        <v>2024</v>
      </c>
      <c r="AQ2" s="845"/>
      <c r="AR2" s="845"/>
      <c r="AS2" s="845"/>
      <c r="AT2" s="845"/>
      <c r="AU2" s="845"/>
      <c r="AV2" s="845"/>
      <c r="AW2" s="845"/>
      <c r="AX2" s="845"/>
      <c r="AY2" s="845"/>
      <c r="AZ2" s="845"/>
      <c r="BA2" s="845"/>
      <c r="BB2" s="651">
        <v>2025</v>
      </c>
      <c r="BC2" s="839"/>
    </row>
    <row r="3" spans="1:55" x14ac:dyDescent="0.2">
      <c r="A3" s="842"/>
      <c r="B3" s="842"/>
      <c r="C3" s="842"/>
      <c r="D3" s="842"/>
      <c r="E3" s="842"/>
      <c r="F3" s="652" t="s">
        <v>945</v>
      </c>
      <c r="G3" s="653" t="s">
        <v>946</v>
      </c>
      <c r="H3" s="653" t="s">
        <v>947</v>
      </c>
      <c r="I3" s="652" t="s">
        <v>948</v>
      </c>
      <c r="J3" s="653" t="s">
        <v>949</v>
      </c>
      <c r="K3" s="653" t="s">
        <v>950</v>
      </c>
      <c r="L3" s="652" t="s">
        <v>951</v>
      </c>
      <c r="M3" s="653" t="s">
        <v>952</v>
      </c>
      <c r="N3" s="653" t="s">
        <v>953</v>
      </c>
      <c r="O3" s="652" t="s">
        <v>954</v>
      </c>
      <c r="P3" s="653" t="s">
        <v>955</v>
      </c>
      <c r="Q3" s="653" t="s">
        <v>956</v>
      </c>
      <c r="R3" s="652" t="s">
        <v>945</v>
      </c>
      <c r="S3" s="652" t="s">
        <v>946</v>
      </c>
      <c r="T3" s="652" t="s">
        <v>947</v>
      </c>
      <c r="U3" s="652" t="s">
        <v>948</v>
      </c>
      <c r="V3" s="652" t="s">
        <v>949</v>
      </c>
      <c r="W3" s="652" t="s">
        <v>950</v>
      </c>
      <c r="X3" s="652" t="s">
        <v>951</v>
      </c>
      <c r="Y3" s="652" t="s">
        <v>952</v>
      </c>
      <c r="Z3" s="652" t="s">
        <v>953</v>
      </c>
      <c r="AA3" s="652" t="s">
        <v>954</v>
      </c>
      <c r="AB3" s="652" t="s">
        <v>955</v>
      </c>
      <c r="AC3" s="652" t="s">
        <v>956</v>
      </c>
      <c r="AD3" s="652" t="s">
        <v>945</v>
      </c>
      <c r="AE3" s="652" t="s">
        <v>946</v>
      </c>
      <c r="AF3" s="652" t="s">
        <v>947</v>
      </c>
      <c r="AG3" s="652" t="s">
        <v>948</v>
      </c>
      <c r="AH3" s="652" t="s">
        <v>949</v>
      </c>
      <c r="AI3" s="652" t="s">
        <v>950</v>
      </c>
      <c r="AJ3" s="652" t="s">
        <v>951</v>
      </c>
      <c r="AK3" s="652" t="s">
        <v>952</v>
      </c>
      <c r="AL3" s="652" t="s">
        <v>953</v>
      </c>
      <c r="AM3" s="652" t="s">
        <v>954</v>
      </c>
      <c r="AN3" s="652" t="s">
        <v>955</v>
      </c>
      <c r="AO3" s="652" t="s">
        <v>956</v>
      </c>
      <c r="AP3" s="652" t="s">
        <v>945</v>
      </c>
      <c r="AQ3" s="652" t="s">
        <v>946</v>
      </c>
      <c r="AR3" s="652" t="s">
        <v>947</v>
      </c>
      <c r="AS3" s="652" t="s">
        <v>948</v>
      </c>
      <c r="AT3" s="652" t="s">
        <v>949</v>
      </c>
      <c r="AU3" s="652" t="s">
        <v>950</v>
      </c>
      <c r="AV3" s="652" t="s">
        <v>951</v>
      </c>
      <c r="AW3" s="652" t="s">
        <v>952</v>
      </c>
      <c r="AX3" s="652" t="s">
        <v>953</v>
      </c>
      <c r="AY3" s="652" t="s">
        <v>954</v>
      </c>
      <c r="AZ3" s="652" t="s">
        <v>955</v>
      </c>
      <c r="BA3" s="652" t="s">
        <v>956</v>
      </c>
      <c r="BB3" s="652" t="s">
        <v>945</v>
      </c>
      <c r="BC3" s="840"/>
    </row>
    <row r="4" spans="1:55" ht="22.9" customHeight="1" x14ac:dyDescent="0.2">
      <c r="A4" s="842"/>
      <c r="B4" s="842"/>
      <c r="C4" s="842"/>
      <c r="D4" s="842"/>
      <c r="E4" s="842"/>
      <c r="F4" s="654" t="s">
        <v>957</v>
      </c>
      <c r="G4" s="654" t="s">
        <v>957</v>
      </c>
      <c r="H4" s="654" t="s">
        <v>957</v>
      </c>
      <c r="I4" s="654" t="s">
        <v>957</v>
      </c>
      <c r="J4" s="654" t="s">
        <v>957</v>
      </c>
      <c r="K4" s="654" t="s">
        <v>957</v>
      </c>
      <c r="L4" s="654" t="s">
        <v>957</v>
      </c>
      <c r="M4" s="654" t="s">
        <v>957</v>
      </c>
      <c r="N4" s="654" t="s">
        <v>957</v>
      </c>
      <c r="O4" s="654" t="s">
        <v>957</v>
      </c>
      <c r="P4" s="654" t="s">
        <v>957</v>
      </c>
      <c r="Q4" s="654" t="s">
        <v>957</v>
      </c>
      <c r="R4" s="654" t="s">
        <v>957</v>
      </c>
      <c r="S4" s="654" t="s">
        <v>957</v>
      </c>
      <c r="T4" s="654" t="s">
        <v>957</v>
      </c>
      <c r="U4" s="654" t="s">
        <v>957</v>
      </c>
      <c r="V4" s="654" t="s">
        <v>957</v>
      </c>
      <c r="W4" s="654" t="s">
        <v>957</v>
      </c>
      <c r="X4" s="654" t="s">
        <v>957</v>
      </c>
      <c r="Y4" s="654" t="s">
        <v>957</v>
      </c>
      <c r="Z4" s="654" t="s">
        <v>957</v>
      </c>
      <c r="AA4" s="654" t="s">
        <v>957</v>
      </c>
      <c r="AB4" s="654" t="s">
        <v>957</v>
      </c>
      <c r="AC4" s="654" t="s">
        <v>957</v>
      </c>
      <c r="AD4" s="654" t="s">
        <v>957</v>
      </c>
      <c r="AE4" s="654" t="s">
        <v>957</v>
      </c>
      <c r="AF4" s="654" t="s">
        <v>957</v>
      </c>
      <c r="AG4" s="654" t="s">
        <v>957</v>
      </c>
      <c r="AH4" s="654" t="s">
        <v>957</v>
      </c>
      <c r="AI4" s="654" t="s">
        <v>957</v>
      </c>
      <c r="AJ4" s="654" t="s">
        <v>957</v>
      </c>
      <c r="AK4" s="654" t="s">
        <v>957</v>
      </c>
      <c r="AL4" s="654" t="s">
        <v>957</v>
      </c>
      <c r="AM4" s="654" t="s">
        <v>957</v>
      </c>
      <c r="AN4" s="654" t="s">
        <v>957</v>
      </c>
      <c r="AO4" s="654" t="s">
        <v>957</v>
      </c>
      <c r="AP4" s="654" t="s">
        <v>957</v>
      </c>
      <c r="AQ4" s="654" t="s">
        <v>957</v>
      </c>
      <c r="AR4" s="654" t="s">
        <v>957</v>
      </c>
      <c r="AS4" s="654" t="s">
        <v>957</v>
      </c>
      <c r="AT4" s="654" t="s">
        <v>957</v>
      </c>
      <c r="AU4" s="654" t="s">
        <v>957</v>
      </c>
      <c r="AV4" s="654" t="s">
        <v>957</v>
      </c>
      <c r="AW4" s="654" t="s">
        <v>957</v>
      </c>
      <c r="AX4" s="654" t="s">
        <v>957</v>
      </c>
      <c r="AY4" s="654" t="s">
        <v>957</v>
      </c>
      <c r="AZ4" s="654" t="s">
        <v>957</v>
      </c>
      <c r="BA4" s="654" t="s">
        <v>957</v>
      </c>
      <c r="BB4" s="654" t="s">
        <v>957</v>
      </c>
      <c r="BC4" s="662">
        <f>+(BC5-1)</f>
        <v>7.4773773614859484E-2</v>
      </c>
    </row>
    <row r="5" spans="1:55" x14ac:dyDescent="0.2">
      <c r="A5" s="655">
        <v>530201</v>
      </c>
      <c r="B5" s="655">
        <v>53221</v>
      </c>
      <c r="C5" s="656" t="s">
        <v>958</v>
      </c>
      <c r="D5" s="657" t="s">
        <v>959</v>
      </c>
      <c r="E5" s="658">
        <v>2.3969999999999998</v>
      </c>
      <c r="F5" s="658">
        <v>101.45</v>
      </c>
      <c r="G5" s="659">
        <v>102.06399999999999</v>
      </c>
      <c r="H5" s="659">
        <v>101.999</v>
      </c>
      <c r="I5" s="659">
        <v>102.49299999999999</v>
      </c>
      <c r="J5" s="659">
        <v>102.913</v>
      </c>
      <c r="K5" s="659">
        <v>103.262</v>
      </c>
      <c r="L5" s="660">
        <v>103.992</v>
      </c>
      <c r="M5" s="660">
        <v>104.17100000000001</v>
      </c>
      <c r="N5" s="660">
        <v>103.876</v>
      </c>
      <c r="O5" s="660">
        <v>103.526</v>
      </c>
      <c r="P5" s="660">
        <v>103.44</v>
      </c>
      <c r="Q5" s="660">
        <v>104.01300000000001</v>
      </c>
      <c r="R5" s="660">
        <v>106.474</v>
      </c>
      <c r="S5" s="660">
        <v>107.82</v>
      </c>
      <c r="T5" s="660">
        <v>109.777</v>
      </c>
      <c r="U5" s="660">
        <v>111.42100000000001</v>
      </c>
      <c r="V5" s="660">
        <v>112.327</v>
      </c>
      <c r="W5" s="660">
        <v>112.379</v>
      </c>
      <c r="X5" s="660">
        <v>113.119</v>
      </c>
      <c r="Y5" s="660">
        <v>113.22799999999999</v>
      </c>
      <c r="Z5" s="660">
        <v>113.081</v>
      </c>
      <c r="AA5" s="660">
        <v>114.099</v>
      </c>
      <c r="AB5" s="660">
        <v>114.31399999999999</v>
      </c>
      <c r="AC5" s="660">
        <v>113.70099999999999</v>
      </c>
      <c r="AD5" s="661">
        <v>122.117</v>
      </c>
      <c r="AE5" s="661">
        <v>125.44</v>
      </c>
      <c r="AF5" s="661">
        <v>125.98</v>
      </c>
      <c r="AG5" s="661">
        <v>126.36</v>
      </c>
      <c r="AH5" s="661">
        <v>126.55</v>
      </c>
      <c r="AI5" s="661">
        <v>126.67</v>
      </c>
      <c r="AJ5" s="661">
        <v>127.04</v>
      </c>
      <c r="AK5" s="661">
        <v>126.73</v>
      </c>
      <c r="AL5" s="661">
        <v>126.87</v>
      </c>
      <c r="AM5" s="661">
        <v>126.41</v>
      </c>
      <c r="AN5" s="661">
        <v>126.59</v>
      </c>
      <c r="AO5" s="661">
        <v>127.2</v>
      </c>
      <c r="AP5" s="661">
        <v>132.29</v>
      </c>
      <c r="AQ5" s="661">
        <v>134.31</v>
      </c>
      <c r="AR5" s="661">
        <v>134.04</v>
      </c>
      <c r="AS5" s="661">
        <v>134.27000000000001</v>
      </c>
      <c r="AT5" s="661">
        <v>134.93</v>
      </c>
      <c r="AU5" s="661">
        <v>133.94999999999999</v>
      </c>
      <c r="AV5" s="661">
        <v>132.86000000000001</v>
      </c>
      <c r="AW5" s="661">
        <v>132.51</v>
      </c>
      <c r="AX5" s="661">
        <v>132.12</v>
      </c>
      <c r="AY5" s="661">
        <v>132.85</v>
      </c>
      <c r="AZ5" s="661">
        <v>132.26</v>
      </c>
      <c r="BA5" s="661">
        <v>132.55000000000001</v>
      </c>
      <c r="BB5" s="661">
        <v>135.4</v>
      </c>
      <c r="BC5" s="663">
        <f>+BB5/AF5</f>
        <v>1.0747737736148595</v>
      </c>
    </row>
  </sheetData>
  <mergeCells count="11">
    <mergeCell ref="BC1:BC3"/>
    <mergeCell ref="A1:BB1"/>
    <mergeCell ref="A2:A4"/>
    <mergeCell ref="B2:B4"/>
    <mergeCell ref="C2:C4"/>
    <mergeCell ref="D2:D4"/>
    <mergeCell ref="E2:E4"/>
    <mergeCell ref="F2:Q2"/>
    <mergeCell ref="R2:AC2"/>
    <mergeCell ref="AD2:AO2"/>
    <mergeCell ref="AP2:BA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A1:N92"/>
  <sheetViews>
    <sheetView view="pageBreakPreview" zoomScale="90" zoomScaleNormal="100" zoomScaleSheetLayoutView="90" workbookViewId="0">
      <selection activeCell="F50" sqref="F50"/>
    </sheetView>
  </sheetViews>
  <sheetFormatPr defaultColWidth="9.14453125" defaultRowHeight="15" x14ac:dyDescent="0.2"/>
  <cols>
    <col min="1" max="1" width="18.6953125" style="1" customWidth="1"/>
    <col min="2" max="2" width="12.64453125" style="1" customWidth="1"/>
    <col min="3" max="4" width="22.59765625" style="1" customWidth="1"/>
    <col min="5" max="5" width="15.6015625" style="1" customWidth="1"/>
    <col min="6" max="6" width="40.625" style="1" customWidth="1"/>
    <col min="7" max="8" width="15.6015625" style="1" customWidth="1"/>
    <col min="9" max="9" width="20.71484375" style="1" customWidth="1"/>
    <col min="10" max="10" width="25.69140625" style="1" customWidth="1"/>
    <col min="11" max="11" width="2.6875" style="1" customWidth="1"/>
    <col min="12" max="12" width="9.14453125" style="1"/>
    <col min="13" max="13" width="18.83203125" style="1" bestFit="1" customWidth="1"/>
    <col min="14" max="14" width="15.6015625" style="1" customWidth="1"/>
    <col min="15" max="16384" width="9.14453125" style="1"/>
  </cols>
  <sheetData>
    <row r="1" spans="1:14" ht="15.75" thickBot="1" x14ac:dyDescent="0.25"/>
    <row r="2" spans="1:14" x14ac:dyDescent="0.2">
      <c r="A2" s="860" t="s">
        <v>117</v>
      </c>
      <c r="B2" s="861"/>
      <c r="C2" s="862"/>
      <c r="D2" s="862"/>
      <c r="E2" s="862"/>
      <c r="F2" s="862"/>
      <c r="G2" s="862"/>
      <c r="H2" s="862"/>
      <c r="I2" s="862"/>
      <c r="J2" s="863"/>
    </row>
    <row r="3" spans="1:14" x14ac:dyDescent="0.2">
      <c r="A3" s="864"/>
      <c r="B3" s="865"/>
      <c r="C3" s="866"/>
      <c r="D3" s="866"/>
      <c r="E3" s="866"/>
      <c r="F3" s="866"/>
      <c r="G3" s="866"/>
      <c r="H3" s="866"/>
      <c r="I3" s="866"/>
      <c r="J3" s="867"/>
    </row>
    <row r="4" spans="1:14" ht="15" customHeight="1" x14ac:dyDescent="0.2">
      <c r="A4" s="868" t="s">
        <v>118</v>
      </c>
      <c r="B4" s="869"/>
      <c r="C4" s="870"/>
      <c r="D4" s="870"/>
      <c r="E4" s="870"/>
      <c r="F4" s="870"/>
      <c r="G4" s="870"/>
      <c r="H4" s="870"/>
      <c r="I4" s="870"/>
      <c r="J4" s="871"/>
    </row>
    <row r="5" spans="1:14" x14ac:dyDescent="0.2">
      <c r="A5" s="868"/>
      <c r="B5" s="869"/>
      <c r="C5" s="870"/>
      <c r="D5" s="870"/>
      <c r="E5" s="870"/>
      <c r="F5" s="870"/>
      <c r="G5" s="870"/>
      <c r="H5" s="870"/>
      <c r="I5" s="870"/>
      <c r="J5" s="871"/>
    </row>
    <row r="6" spans="1:14" ht="15.75" thickBot="1" x14ac:dyDescent="0.25">
      <c r="A6" s="872"/>
      <c r="B6" s="873"/>
      <c r="C6" s="874"/>
      <c r="D6" s="874"/>
      <c r="E6" s="874"/>
      <c r="F6" s="874"/>
      <c r="G6" s="874"/>
      <c r="H6" s="874"/>
      <c r="I6" s="874"/>
      <c r="J6" s="875"/>
    </row>
    <row r="7" spans="1:14" ht="45" thickBot="1" x14ac:dyDescent="0.2">
      <c r="A7" s="356" t="s">
        <v>119</v>
      </c>
      <c r="B7" s="414" t="s">
        <v>120</v>
      </c>
      <c r="C7" s="357" t="s">
        <v>121</v>
      </c>
      <c r="D7" s="357" t="s">
        <v>122</v>
      </c>
      <c r="E7" s="357" t="s">
        <v>123</v>
      </c>
      <c r="F7" s="357" t="s">
        <v>124</v>
      </c>
      <c r="G7" s="357" t="s">
        <v>125</v>
      </c>
      <c r="H7" s="357" t="s">
        <v>126</v>
      </c>
      <c r="I7" s="357" t="s">
        <v>127</v>
      </c>
      <c r="J7" s="415" t="s">
        <v>128</v>
      </c>
    </row>
    <row r="8" spans="1:14" s="8" customFormat="1" ht="15.75" customHeight="1" thickBot="1" x14ac:dyDescent="0.2">
      <c r="A8" s="848" t="s">
        <v>129</v>
      </c>
      <c r="B8" s="849"/>
      <c r="C8" s="849"/>
      <c r="D8" s="849"/>
      <c r="E8" s="849"/>
      <c r="F8" s="849"/>
      <c r="G8" s="849"/>
      <c r="H8" s="849"/>
      <c r="I8" s="849"/>
      <c r="J8" s="416" t="e">
        <f>SUM(J9:J16)</f>
        <v>#REF!</v>
      </c>
    </row>
    <row r="9" spans="1:14" ht="51" customHeight="1" x14ac:dyDescent="0.15">
      <c r="A9" s="362" t="s">
        <v>130</v>
      </c>
      <c r="B9" s="420">
        <v>200.2</v>
      </c>
      <c r="C9" s="421" t="s">
        <v>131</v>
      </c>
      <c r="D9" s="421" t="s">
        <v>132</v>
      </c>
      <c r="E9" s="420"/>
      <c r="F9" s="363" t="s">
        <v>133</v>
      </c>
      <c r="G9" s="420" t="s">
        <v>134</v>
      </c>
      <c r="H9" s="422" t="e">
        <f>+ROUND((#REF!),2)</f>
        <v>#REF!</v>
      </c>
      <c r="I9" s="423">
        <f>+'4.1 PDO-EXP-002'!M68</f>
        <v>3496.9548</v>
      </c>
      <c r="J9" s="419" t="e">
        <f>+ROUND((I9*H9),2)</f>
        <v>#REF!</v>
      </c>
      <c r="M9" s="2"/>
      <c r="N9" s="469"/>
    </row>
    <row r="10" spans="1:14" x14ac:dyDescent="0.15">
      <c r="A10" s="362" t="s">
        <v>135</v>
      </c>
      <c r="B10" s="420">
        <v>201.7</v>
      </c>
      <c r="C10" s="421" t="s">
        <v>136</v>
      </c>
      <c r="D10" s="421" t="s">
        <v>132</v>
      </c>
      <c r="E10" s="420"/>
      <c r="F10" s="363" t="s">
        <v>137</v>
      </c>
      <c r="G10" s="420" t="s">
        <v>138</v>
      </c>
      <c r="H10" s="422" t="e">
        <f>+ROUND((#REF!),2)</f>
        <v>#REF!</v>
      </c>
      <c r="I10" s="423">
        <f>+'4.1 PDO-EXP-003'!M68</f>
        <v>237596.23800000001</v>
      </c>
      <c r="J10" s="419" t="e">
        <f>+ROUND((I10*H10),2)</f>
        <v>#REF!</v>
      </c>
      <c r="M10" s="2"/>
    </row>
    <row r="11" spans="1:14" x14ac:dyDescent="0.15">
      <c r="A11" s="362" t="s">
        <v>139</v>
      </c>
      <c r="B11" s="420">
        <v>201.12</v>
      </c>
      <c r="C11" s="421" t="s">
        <v>136</v>
      </c>
      <c r="D11" s="421" t="s">
        <v>132</v>
      </c>
      <c r="E11" s="420"/>
      <c r="F11" s="363" t="s">
        <v>140</v>
      </c>
      <c r="G11" s="420" t="s">
        <v>141</v>
      </c>
      <c r="H11" s="422" t="e">
        <f>+ROUND((#REF!),2)</f>
        <v>#REF!</v>
      </c>
      <c r="I11" s="423">
        <f>+'4.1 PDO-EXP-004'!M68</f>
        <v>247999.99990000002</v>
      </c>
      <c r="J11" s="419" t="e">
        <f t="shared" ref="J11:J16" si="0">+ROUND((I11*H11),2)</f>
        <v>#REF!</v>
      </c>
      <c r="M11" s="2"/>
    </row>
    <row r="12" spans="1:14" x14ac:dyDescent="0.15">
      <c r="A12" s="362" t="s">
        <v>142</v>
      </c>
      <c r="B12" s="420">
        <v>201.16</v>
      </c>
      <c r="C12" s="421" t="s">
        <v>136</v>
      </c>
      <c r="D12" s="421" t="s">
        <v>132</v>
      </c>
      <c r="E12" s="420"/>
      <c r="F12" s="363" t="s">
        <v>143</v>
      </c>
      <c r="G12" s="420" t="s">
        <v>144</v>
      </c>
      <c r="H12" s="422" t="e">
        <f>+ROUND((#REF!),2)</f>
        <v>#REF!</v>
      </c>
      <c r="I12" s="423">
        <f>+'4.1 PDO-EXP-005'!M68</f>
        <v>2500</v>
      </c>
      <c r="J12" s="419" t="e">
        <f t="shared" si="0"/>
        <v>#REF!</v>
      </c>
      <c r="M12" s="2"/>
    </row>
    <row r="13" spans="1:14" ht="27" x14ac:dyDescent="0.15">
      <c r="A13" s="362" t="s">
        <v>145</v>
      </c>
      <c r="B13" s="420" t="s">
        <v>146</v>
      </c>
      <c r="C13" s="421" t="s">
        <v>147</v>
      </c>
      <c r="D13" s="421" t="s">
        <v>132</v>
      </c>
      <c r="E13" s="420"/>
      <c r="F13" s="363" t="s">
        <v>148</v>
      </c>
      <c r="G13" s="420" t="s">
        <v>138</v>
      </c>
      <c r="H13" s="422" t="e">
        <f>+ROUND((#REF!),2)</f>
        <v>#REF!</v>
      </c>
      <c r="I13" s="423">
        <f>+'4.1 PDO-EXP-006'!M68</f>
        <v>96350.589000000007</v>
      </c>
      <c r="J13" s="419" t="e">
        <f t="shared" si="0"/>
        <v>#REF!</v>
      </c>
      <c r="M13" s="2"/>
    </row>
    <row r="14" spans="1:14" ht="27" x14ac:dyDescent="0.15">
      <c r="A14" s="362" t="s">
        <v>149</v>
      </c>
      <c r="B14" s="420" t="s">
        <v>150</v>
      </c>
      <c r="C14" s="421" t="s">
        <v>147</v>
      </c>
      <c r="D14" s="421" t="s">
        <v>132</v>
      </c>
      <c r="E14" s="420"/>
      <c r="F14" s="363" t="s">
        <v>151</v>
      </c>
      <c r="G14" s="420" t="s">
        <v>138</v>
      </c>
      <c r="H14" s="422" t="e">
        <f>+ROUND((#REF!),2)</f>
        <v>#REF!</v>
      </c>
      <c r="I14" s="423">
        <f>+'4.1 PDO-EXP-007'!M68</f>
        <v>57886.231999999996</v>
      </c>
      <c r="J14" s="419" t="e">
        <f t="shared" si="0"/>
        <v>#REF!</v>
      </c>
      <c r="M14" s="2"/>
    </row>
    <row r="15" spans="1:14" ht="16.5" x14ac:dyDescent="0.15">
      <c r="A15" s="362" t="s">
        <v>152</v>
      </c>
      <c r="B15" s="420">
        <v>220.1</v>
      </c>
      <c r="C15" s="421" t="s">
        <v>147</v>
      </c>
      <c r="D15" s="421" t="s">
        <v>132</v>
      </c>
      <c r="E15" s="420"/>
      <c r="F15" s="363" t="s">
        <v>153</v>
      </c>
      <c r="G15" s="420" t="s">
        <v>138</v>
      </c>
      <c r="H15" s="501" t="e">
        <f>+ROUND((#REF!),2)</f>
        <v>#REF!</v>
      </c>
      <c r="I15" s="500">
        <f>+'4.1 PDO-EXP-008'!M69</f>
        <v>252789.94349999999</v>
      </c>
      <c r="J15" s="419" t="e">
        <f t="shared" si="0"/>
        <v>#REF!</v>
      </c>
      <c r="M15" s="2"/>
    </row>
    <row r="16" spans="1:14" ht="41.25" thickBot="1" x14ac:dyDescent="0.2">
      <c r="A16" s="362" t="s">
        <v>154</v>
      </c>
      <c r="B16" s="420">
        <v>231.1</v>
      </c>
      <c r="C16" s="421" t="s">
        <v>155</v>
      </c>
      <c r="D16" s="421" t="s">
        <v>132</v>
      </c>
      <c r="E16" s="420"/>
      <c r="F16" s="363" t="s">
        <v>156</v>
      </c>
      <c r="G16" s="420" t="s">
        <v>134</v>
      </c>
      <c r="H16" s="422" t="e">
        <f>+ROUND((#REF!),2)</f>
        <v>#REF!</v>
      </c>
      <c r="I16" s="423">
        <f>+'4.1 PDO-EXP-009'!M68</f>
        <v>8453.6954800000003</v>
      </c>
      <c r="J16" s="419" t="e">
        <f t="shared" si="0"/>
        <v>#REF!</v>
      </c>
      <c r="M16" s="2"/>
    </row>
    <row r="17" spans="1:13" ht="15.75" thickBot="1" x14ac:dyDescent="0.2">
      <c r="A17" s="848" t="s">
        <v>171</v>
      </c>
      <c r="B17" s="849"/>
      <c r="C17" s="849"/>
      <c r="D17" s="849"/>
      <c r="E17" s="849"/>
      <c r="F17" s="849"/>
      <c r="G17" s="849"/>
      <c r="H17" s="849"/>
      <c r="I17" s="849"/>
      <c r="J17" s="416" t="e">
        <f>SUM(J18:J36)</f>
        <v>#REF!</v>
      </c>
      <c r="M17" s="2"/>
    </row>
    <row r="18" spans="1:13" x14ac:dyDescent="0.15">
      <c r="A18" s="362" t="s">
        <v>172</v>
      </c>
      <c r="B18" s="420" t="s">
        <v>173</v>
      </c>
      <c r="C18" s="421" t="s">
        <v>174</v>
      </c>
      <c r="D18" s="421" t="s">
        <v>132</v>
      </c>
      <c r="E18" s="420"/>
      <c r="F18" s="363" t="s">
        <v>175</v>
      </c>
      <c r="G18" s="420" t="s">
        <v>138</v>
      </c>
      <c r="H18" s="422" t="e">
        <f>+ROUND((#REF!),2)</f>
        <v>#REF!</v>
      </c>
      <c r="I18" s="423">
        <f>+'4.4 PDO-EYD-001'!M68</f>
        <v>141717.77650000001</v>
      </c>
      <c r="J18" s="419" t="e">
        <f t="shared" ref="J18:J72" si="1">+I18*H18</f>
        <v>#REF!</v>
      </c>
      <c r="M18" s="2"/>
    </row>
    <row r="19" spans="1:13" ht="27" x14ac:dyDescent="0.15">
      <c r="A19" s="362" t="s">
        <v>176</v>
      </c>
      <c r="B19" s="420" t="s">
        <v>177</v>
      </c>
      <c r="C19" s="421" t="s">
        <v>174</v>
      </c>
      <c r="D19" s="421" t="s">
        <v>132</v>
      </c>
      <c r="E19" s="420"/>
      <c r="F19" s="363" t="s">
        <v>178</v>
      </c>
      <c r="G19" s="420" t="s">
        <v>138</v>
      </c>
      <c r="H19" s="422" t="e">
        <f>+ROUND((#REF!),2)</f>
        <v>#REF!</v>
      </c>
      <c r="I19" s="423">
        <f>+'4.4 PDO-EYD-002'!M68</f>
        <v>51451.232000000004</v>
      </c>
      <c r="J19" s="419" t="e">
        <f t="shared" si="1"/>
        <v>#REF!</v>
      </c>
      <c r="M19" s="2"/>
    </row>
    <row r="20" spans="1:13" ht="27" x14ac:dyDescent="0.15">
      <c r="A20" s="362" t="s">
        <v>179</v>
      </c>
      <c r="B20" s="420" t="s">
        <v>180</v>
      </c>
      <c r="C20" s="421" t="s">
        <v>174</v>
      </c>
      <c r="D20" s="421" t="s">
        <v>132</v>
      </c>
      <c r="E20" s="420"/>
      <c r="F20" s="363" t="s">
        <v>181</v>
      </c>
      <c r="G20" s="420" t="s">
        <v>138</v>
      </c>
      <c r="H20" s="422" t="e">
        <f>+ROUND((#REF!),2)</f>
        <v>#REF!</v>
      </c>
      <c r="I20" s="423">
        <f>+'4.4 PDO-EYD-003'!M69</f>
        <v>60376.232000000004</v>
      </c>
      <c r="J20" s="419" t="e">
        <f t="shared" si="1"/>
        <v>#REF!</v>
      </c>
      <c r="M20" s="2"/>
    </row>
    <row r="21" spans="1:13" ht="29.25" x14ac:dyDescent="0.15">
      <c r="A21" s="362" t="s">
        <v>182</v>
      </c>
      <c r="B21" s="420">
        <v>610.20000000000005</v>
      </c>
      <c r="C21" s="421" t="s">
        <v>183</v>
      </c>
      <c r="D21" s="421" t="s">
        <v>132</v>
      </c>
      <c r="E21" s="420"/>
      <c r="F21" s="363" t="s">
        <v>184</v>
      </c>
      <c r="G21" s="420" t="s">
        <v>138</v>
      </c>
      <c r="H21" s="422" t="e">
        <f>+ROUND((#REF!),2)</f>
        <v>#REF!</v>
      </c>
      <c r="I21" s="423">
        <f>+'4.4 PDO-EYD-004'!M68</f>
        <v>293795.83199999999</v>
      </c>
      <c r="J21" s="419" t="e">
        <f t="shared" si="1"/>
        <v>#REF!</v>
      </c>
      <c r="M21" s="2"/>
    </row>
    <row r="22" spans="1:13" ht="30" thickBot="1" x14ac:dyDescent="0.2">
      <c r="A22" s="362" t="s">
        <v>185</v>
      </c>
      <c r="B22" s="420">
        <v>610.29999999999995</v>
      </c>
      <c r="C22" s="421" t="s">
        <v>183</v>
      </c>
      <c r="D22" s="421" t="s">
        <v>132</v>
      </c>
      <c r="E22" s="420"/>
      <c r="F22" s="363" t="s">
        <v>186</v>
      </c>
      <c r="G22" s="420" t="s">
        <v>138</v>
      </c>
      <c r="H22" s="422" t="e">
        <f>+ROUND((#REF!),2)</f>
        <v>#REF!</v>
      </c>
      <c r="I22" s="423">
        <f>+'4.4 PDO-EYD-005'!M68</f>
        <v>311816.29920000001</v>
      </c>
      <c r="J22" s="419" t="e">
        <f t="shared" si="1"/>
        <v>#REF!</v>
      </c>
      <c r="M22" s="2"/>
    </row>
    <row r="23" spans="1:13" x14ac:dyDescent="0.15">
      <c r="A23" s="362" t="s">
        <v>187</v>
      </c>
      <c r="B23" s="420">
        <v>630.29999999999995</v>
      </c>
      <c r="C23" s="425" t="s">
        <v>188</v>
      </c>
      <c r="D23" s="425" t="s">
        <v>132</v>
      </c>
      <c r="E23" s="424"/>
      <c r="F23" s="426" t="s">
        <v>189</v>
      </c>
      <c r="G23" s="424" t="s">
        <v>138</v>
      </c>
      <c r="H23" s="422" t="e">
        <f>+ROUND((#REF!),2)</f>
        <v>#REF!</v>
      </c>
      <c r="I23" s="423">
        <f>+'4.4 PDO-EYD-006'!M69</f>
        <v>1127165</v>
      </c>
      <c r="J23" s="429" t="e">
        <f t="shared" si="1"/>
        <v>#REF!</v>
      </c>
      <c r="M23" s="2"/>
    </row>
    <row r="24" spans="1:13" x14ac:dyDescent="0.15">
      <c r="A24" s="362" t="s">
        <v>190</v>
      </c>
      <c r="B24" s="420">
        <v>630.4</v>
      </c>
      <c r="C24" s="425" t="s">
        <v>188</v>
      </c>
      <c r="D24" s="425" t="s">
        <v>132</v>
      </c>
      <c r="E24" s="424"/>
      <c r="F24" s="426" t="s">
        <v>191</v>
      </c>
      <c r="G24" s="424" t="s">
        <v>138</v>
      </c>
      <c r="H24" s="422" t="e">
        <f>+ROUND((#REF!),2)</f>
        <v>#REF!</v>
      </c>
      <c r="I24" s="423">
        <f>+'4.4 PDO-EYD-007'!M69</f>
        <v>1059700</v>
      </c>
      <c r="J24" s="429" t="e">
        <f t="shared" si="1"/>
        <v>#REF!</v>
      </c>
      <c r="M24" s="2"/>
    </row>
    <row r="25" spans="1:13" s="430" customFormat="1" x14ac:dyDescent="0.15">
      <c r="A25" s="362" t="s">
        <v>192</v>
      </c>
      <c r="B25" s="420">
        <v>630.6</v>
      </c>
      <c r="C25" s="425" t="s">
        <v>188</v>
      </c>
      <c r="D25" s="425" t="s">
        <v>132</v>
      </c>
      <c r="E25" s="424"/>
      <c r="F25" s="426" t="s">
        <v>193</v>
      </c>
      <c r="G25" s="424" t="s">
        <v>138</v>
      </c>
      <c r="H25" s="422" t="e">
        <f>+ROUND((#REF!),2)</f>
        <v>#REF!</v>
      </c>
      <c r="I25" s="423">
        <f>+'4.4 PDO-EYD-008'!M69</f>
        <v>965450</v>
      </c>
      <c r="J25" s="429" t="e">
        <f t="shared" si="1"/>
        <v>#REF!</v>
      </c>
      <c r="M25" s="2"/>
    </row>
    <row r="26" spans="1:13" ht="16.5" x14ac:dyDescent="0.15">
      <c r="A26" s="362" t="s">
        <v>194</v>
      </c>
      <c r="B26" s="420">
        <v>632.1</v>
      </c>
      <c r="C26" s="421" t="s">
        <v>195</v>
      </c>
      <c r="D26" s="421" t="s">
        <v>132</v>
      </c>
      <c r="E26" s="420"/>
      <c r="F26" s="363" t="s">
        <v>196</v>
      </c>
      <c r="G26" s="420" t="s">
        <v>144</v>
      </c>
      <c r="H26" s="422" t="e">
        <f>+ROUND((#REF!),2)</f>
        <v>#REF!</v>
      </c>
      <c r="I26" s="423">
        <f>+'4.4 PDO-EYD-009'!M69</f>
        <v>419000</v>
      </c>
      <c r="J26" s="429" t="e">
        <f t="shared" si="1"/>
        <v>#REF!</v>
      </c>
      <c r="M26" s="2"/>
    </row>
    <row r="27" spans="1:13" x14ac:dyDescent="0.15">
      <c r="A27" s="362" t="s">
        <v>197</v>
      </c>
      <c r="B27" s="420">
        <v>640.1</v>
      </c>
      <c r="C27" s="425" t="s">
        <v>198</v>
      </c>
      <c r="D27" s="425" t="s">
        <v>132</v>
      </c>
      <c r="E27" s="424"/>
      <c r="F27" s="426" t="s">
        <v>199</v>
      </c>
      <c r="G27" s="424" t="s">
        <v>200</v>
      </c>
      <c r="H27" s="422" t="e">
        <f>+ROUND((#REF!),2)</f>
        <v>#REF!</v>
      </c>
      <c r="I27" s="423">
        <f>+'4.4 PDO-EYD-010'!M68</f>
        <v>7679.7135599999992</v>
      </c>
      <c r="J27" s="429" t="e">
        <f t="shared" si="1"/>
        <v>#REF!</v>
      </c>
      <c r="M27" s="2"/>
    </row>
    <row r="28" spans="1:13" x14ac:dyDescent="0.15">
      <c r="A28" s="362" t="s">
        <v>201</v>
      </c>
      <c r="B28" s="420">
        <v>642.1</v>
      </c>
      <c r="C28" s="421" t="s">
        <v>202</v>
      </c>
      <c r="D28" s="421" t="s">
        <v>132</v>
      </c>
      <c r="E28" s="420"/>
      <c r="F28" s="363" t="s">
        <v>203</v>
      </c>
      <c r="G28" s="420" t="s">
        <v>141</v>
      </c>
      <c r="H28" s="422" t="e">
        <f>+ROUND((#REF!),2)</f>
        <v>#REF!</v>
      </c>
      <c r="I28" s="423">
        <f>+'4.4 PDO-EYD-011'!M68</f>
        <v>848999.99999999988</v>
      </c>
      <c r="J28" s="429" t="e">
        <f t="shared" si="1"/>
        <v>#REF!</v>
      </c>
      <c r="M28" s="2"/>
    </row>
    <row r="29" spans="1:13" x14ac:dyDescent="0.15">
      <c r="A29" s="362" t="s">
        <v>204</v>
      </c>
      <c r="B29" s="420">
        <v>642.20000000000005</v>
      </c>
      <c r="C29" s="421" t="s">
        <v>202</v>
      </c>
      <c r="D29" s="421" t="s">
        <v>132</v>
      </c>
      <c r="E29" s="420"/>
      <c r="F29" s="363" t="s">
        <v>205</v>
      </c>
      <c r="G29" s="420" t="s">
        <v>144</v>
      </c>
      <c r="H29" s="422" t="e">
        <f>+ROUND((#REF!),2)</f>
        <v>#REF!</v>
      </c>
      <c r="I29" s="423">
        <f>+'4.4 PDO-EYD-012'!M68</f>
        <v>89000</v>
      </c>
      <c r="J29" s="429" t="e">
        <f t="shared" si="1"/>
        <v>#REF!</v>
      </c>
      <c r="M29" s="2"/>
    </row>
    <row r="30" spans="1:13" ht="27" x14ac:dyDescent="0.15">
      <c r="A30" s="362" t="s">
        <v>206</v>
      </c>
      <c r="B30" s="420">
        <v>661.1</v>
      </c>
      <c r="C30" s="421" t="s">
        <v>207</v>
      </c>
      <c r="D30" s="421" t="s">
        <v>132</v>
      </c>
      <c r="E30" s="420"/>
      <c r="F30" s="363" t="s">
        <v>208</v>
      </c>
      <c r="G30" s="420" t="s">
        <v>144</v>
      </c>
      <c r="H30" s="422" t="e">
        <f>+ROUND((#REF!),2)</f>
        <v>#REF!</v>
      </c>
      <c r="I30" s="423">
        <f>+'4.4 PDO-EYD-013'!M68</f>
        <v>757575.6</v>
      </c>
      <c r="J30" s="419" t="e">
        <f t="shared" si="1"/>
        <v>#REF!</v>
      </c>
      <c r="M30" s="2"/>
    </row>
    <row r="31" spans="1:13" ht="40.5" x14ac:dyDescent="0.15">
      <c r="A31" s="362" t="s">
        <v>209</v>
      </c>
      <c r="B31" s="420">
        <v>671.1</v>
      </c>
      <c r="C31" s="421" t="s">
        <v>210</v>
      </c>
      <c r="D31" s="421" t="s">
        <v>132</v>
      </c>
      <c r="E31" s="420"/>
      <c r="F31" s="363" t="s">
        <v>211</v>
      </c>
      <c r="G31" s="420" t="s">
        <v>138</v>
      </c>
      <c r="H31" s="422" t="e">
        <f>+ROUND((#REF!),2)</f>
        <v>#REF!</v>
      </c>
      <c r="I31" s="423">
        <f>+'4.4 PDO-EYD-014'!M69</f>
        <v>971334.13040000002</v>
      </c>
      <c r="J31" s="419" t="e">
        <f t="shared" si="1"/>
        <v>#REF!</v>
      </c>
      <c r="M31" s="2"/>
    </row>
    <row r="32" spans="1:13" x14ac:dyDescent="0.15">
      <c r="A32" s="362" t="s">
        <v>212</v>
      </c>
      <c r="B32" s="420">
        <v>673.1</v>
      </c>
      <c r="C32" s="421" t="s">
        <v>213</v>
      </c>
      <c r="D32" s="421" t="s">
        <v>132</v>
      </c>
      <c r="E32" s="420"/>
      <c r="F32" s="363" t="s">
        <v>214</v>
      </c>
      <c r="G32" s="417" t="s">
        <v>134</v>
      </c>
      <c r="H32" s="422" t="e">
        <f>+ROUND((#REF!),2)</f>
        <v>#REF!</v>
      </c>
      <c r="I32" s="423">
        <f>+'4.4 PDO-EYD-015'!M68</f>
        <v>11800</v>
      </c>
      <c r="J32" s="419" t="e">
        <f t="shared" si="1"/>
        <v>#REF!</v>
      </c>
      <c r="M32" s="2"/>
    </row>
    <row r="33" spans="1:13" x14ac:dyDescent="0.15">
      <c r="A33" s="362" t="s">
        <v>215</v>
      </c>
      <c r="B33" s="420">
        <v>673.2</v>
      </c>
      <c r="C33" s="421" t="s">
        <v>213</v>
      </c>
      <c r="D33" s="421" t="s">
        <v>132</v>
      </c>
      <c r="E33" s="420"/>
      <c r="F33" s="363" t="s">
        <v>216</v>
      </c>
      <c r="G33" s="420" t="s">
        <v>138</v>
      </c>
      <c r="H33" s="422" t="e">
        <f>+ROUND((#REF!),2)</f>
        <v>#REF!</v>
      </c>
      <c r="I33" s="423">
        <f>+'4.4 PDO-EYD-016'!M68</f>
        <v>286077.6252000003</v>
      </c>
      <c r="J33" s="419" t="e">
        <f t="shared" si="1"/>
        <v>#REF!</v>
      </c>
      <c r="M33" s="2"/>
    </row>
    <row r="34" spans="1:13" x14ac:dyDescent="0.15">
      <c r="A34" s="362" t="s">
        <v>217</v>
      </c>
      <c r="B34" s="420">
        <v>673.3</v>
      </c>
      <c r="C34" s="421" t="s">
        <v>213</v>
      </c>
      <c r="D34" s="421" t="s">
        <v>132</v>
      </c>
      <c r="E34" s="420"/>
      <c r="F34" s="363" t="s">
        <v>218</v>
      </c>
      <c r="G34" s="420" t="s">
        <v>138</v>
      </c>
      <c r="H34" s="422" t="e">
        <f>+ROUND((#REF!),2)</f>
        <v>#REF!</v>
      </c>
      <c r="I34" s="423">
        <f>+'4.4 PDO-EYD-017'!M68</f>
        <v>255877.99999999994</v>
      </c>
      <c r="J34" s="419" t="e">
        <f t="shared" si="1"/>
        <v>#REF!</v>
      </c>
      <c r="M34" s="2"/>
    </row>
    <row r="35" spans="1:13" x14ac:dyDescent="0.15">
      <c r="A35" s="362" t="s">
        <v>219</v>
      </c>
      <c r="B35" s="420" t="s">
        <v>220</v>
      </c>
      <c r="C35" s="418" t="s">
        <v>132</v>
      </c>
      <c r="D35" s="418" t="s">
        <v>221</v>
      </c>
      <c r="E35" s="420"/>
      <c r="F35" s="363" t="s">
        <v>222</v>
      </c>
      <c r="G35" s="420" t="s">
        <v>144</v>
      </c>
      <c r="H35" s="422" t="e">
        <f>+ROUND((#REF!),2)</f>
        <v>#REF!</v>
      </c>
      <c r="I35" s="423">
        <f>+'4.4 PDO-EYD-018'!M68</f>
        <v>23500</v>
      </c>
      <c r="J35" s="419" t="e">
        <f t="shared" si="1"/>
        <v>#REF!</v>
      </c>
      <c r="M35" s="2"/>
    </row>
    <row r="36" spans="1:13" ht="26.25" customHeight="1" thickBot="1" x14ac:dyDescent="0.2">
      <c r="A36" s="362" t="s">
        <v>223</v>
      </c>
      <c r="B36" s="420">
        <v>690.1</v>
      </c>
      <c r="C36" s="421" t="s">
        <v>224</v>
      </c>
      <c r="D36" s="421" t="s">
        <v>132</v>
      </c>
      <c r="E36" s="420"/>
      <c r="F36" s="363" t="s">
        <v>225</v>
      </c>
      <c r="G36" s="420" t="s">
        <v>134</v>
      </c>
      <c r="H36" s="422" t="e">
        <f>+ROUND((#REF!),2)</f>
        <v>#REF!</v>
      </c>
      <c r="I36" s="423">
        <f>+'4.4 PDO-EYD-019'!M68</f>
        <v>28800</v>
      </c>
      <c r="J36" s="419" t="e">
        <f t="shared" si="1"/>
        <v>#REF!</v>
      </c>
      <c r="M36" s="2"/>
    </row>
    <row r="37" spans="1:13" ht="15.75" thickBot="1" x14ac:dyDescent="0.2">
      <c r="A37" s="848" t="s">
        <v>226</v>
      </c>
      <c r="B37" s="849"/>
      <c r="C37" s="849"/>
      <c r="D37" s="849"/>
      <c r="E37" s="849"/>
      <c r="F37" s="849"/>
      <c r="G37" s="849"/>
      <c r="H37" s="849"/>
      <c r="I37" s="849"/>
      <c r="J37" s="416" t="e">
        <f>SUM(J38:J45)</f>
        <v>#REF!</v>
      </c>
      <c r="M37" s="2"/>
    </row>
    <row r="38" spans="1:13" x14ac:dyDescent="0.15">
      <c r="A38" s="362" t="s">
        <v>227</v>
      </c>
      <c r="B38" s="420">
        <v>700.1</v>
      </c>
      <c r="C38" s="421" t="s">
        <v>228</v>
      </c>
      <c r="D38" s="418" t="s">
        <v>132</v>
      </c>
      <c r="E38" s="420"/>
      <c r="F38" s="363" t="s">
        <v>229</v>
      </c>
      <c r="G38" s="420" t="s">
        <v>144</v>
      </c>
      <c r="H38" s="422" t="e">
        <f>+ROUND((#REF!),2)</f>
        <v>#REF!</v>
      </c>
      <c r="I38" s="423">
        <f>+'4.5 PDO-SYS-001'!M68</f>
        <v>4285.5</v>
      </c>
      <c r="J38" s="419" t="e">
        <f t="shared" si="1"/>
        <v>#REF!</v>
      </c>
      <c r="M38" s="2"/>
    </row>
    <row r="39" spans="1:13" ht="27" x14ac:dyDescent="0.15">
      <c r="A39" s="362" t="s">
        <v>230</v>
      </c>
      <c r="B39" s="420" t="s">
        <v>231</v>
      </c>
      <c r="C39" s="421" t="s">
        <v>132</v>
      </c>
      <c r="D39" s="421" t="s">
        <v>232</v>
      </c>
      <c r="E39" s="420"/>
      <c r="F39" s="363" t="s">
        <v>233</v>
      </c>
      <c r="G39" s="420" t="s">
        <v>144</v>
      </c>
      <c r="H39" s="422" t="e">
        <f>+ROUND((#REF!),2)</f>
        <v>#REF!</v>
      </c>
      <c r="I39" s="423">
        <f>+'4.5 PDO-SYS-002'!M68</f>
        <v>3999.9999999999991</v>
      </c>
      <c r="J39" s="419" t="e">
        <f t="shared" si="1"/>
        <v>#REF!</v>
      </c>
      <c r="M39" s="2"/>
    </row>
    <row r="40" spans="1:13" x14ac:dyDescent="0.15">
      <c r="A40" s="362" t="s">
        <v>234</v>
      </c>
      <c r="B40" s="420">
        <v>701.1</v>
      </c>
      <c r="C40" s="421" t="s">
        <v>235</v>
      </c>
      <c r="D40" s="418" t="s">
        <v>132</v>
      </c>
      <c r="E40" s="420"/>
      <c r="F40" s="363" t="s">
        <v>236</v>
      </c>
      <c r="G40" s="420" t="s">
        <v>141</v>
      </c>
      <c r="H40" s="422" t="e">
        <f>+ROUND((#REF!),2)</f>
        <v>#REF!</v>
      </c>
      <c r="I40" s="423">
        <f>+'4.5 PDO-SYS-003'!M68</f>
        <v>33558.683600000004</v>
      </c>
      <c r="J40" s="419" t="e">
        <f t="shared" si="1"/>
        <v>#REF!</v>
      </c>
      <c r="M40" s="2"/>
    </row>
    <row r="41" spans="1:13" ht="40.5" x14ac:dyDescent="0.15">
      <c r="A41" s="362" t="s">
        <v>237</v>
      </c>
      <c r="B41" s="420">
        <v>710.1</v>
      </c>
      <c r="C41" s="421" t="s">
        <v>238</v>
      </c>
      <c r="D41" s="418" t="s">
        <v>132</v>
      </c>
      <c r="E41" s="420"/>
      <c r="F41" s="363" t="s">
        <v>239</v>
      </c>
      <c r="G41" s="420" t="s">
        <v>141</v>
      </c>
      <c r="H41" s="422" t="e">
        <f>+ROUND((#REF!),2)</f>
        <v>#REF!</v>
      </c>
      <c r="I41" s="500">
        <f>+'4.5 PDO-SYS-004'!M68</f>
        <v>611200</v>
      </c>
      <c r="J41" s="419" t="e">
        <f t="shared" si="1"/>
        <v>#REF!</v>
      </c>
      <c r="M41" s="2"/>
    </row>
    <row r="42" spans="1:13" x14ac:dyDescent="0.15">
      <c r="A42" s="362" t="s">
        <v>240</v>
      </c>
      <c r="B42" s="420">
        <v>730.1</v>
      </c>
      <c r="C42" s="421" t="s">
        <v>241</v>
      </c>
      <c r="D42" s="418" t="s">
        <v>132</v>
      </c>
      <c r="E42" s="420"/>
      <c r="F42" s="363" t="s">
        <v>242</v>
      </c>
      <c r="G42" s="420" t="s">
        <v>144</v>
      </c>
      <c r="H42" s="422" t="e">
        <f>+ROUND((#REF!),2)</f>
        <v>#REF!</v>
      </c>
      <c r="I42" s="500">
        <f>+'4.5 PDO-SYS-005'!M68</f>
        <v>344000</v>
      </c>
      <c r="J42" s="419" t="e">
        <f t="shared" si="1"/>
        <v>#REF!</v>
      </c>
      <c r="M42" s="2"/>
    </row>
    <row r="43" spans="1:13" ht="27" x14ac:dyDescent="0.15">
      <c r="A43" s="362" t="s">
        <v>243</v>
      </c>
      <c r="B43" s="420">
        <v>730.2</v>
      </c>
      <c r="C43" s="421" t="s">
        <v>241</v>
      </c>
      <c r="D43" s="418" t="s">
        <v>132</v>
      </c>
      <c r="E43" s="420"/>
      <c r="F43" s="363" t="s">
        <v>244</v>
      </c>
      <c r="G43" s="420" t="s">
        <v>141</v>
      </c>
      <c r="H43" s="422" t="e">
        <f>+ROUND((#REF!),2)</f>
        <v>#REF!</v>
      </c>
      <c r="I43" s="500">
        <f>+'4.5 PDO-SYS-006'!M68</f>
        <v>95000</v>
      </c>
      <c r="J43" s="419" t="e">
        <f t="shared" si="1"/>
        <v>#REF!</v>
      </c>
      <c r="M43" s="2"/>
    </row>
    <row r="44" spans="1:13" ht="27" x14ac:dyDescent="0.15">
      <c r="A44" s="362" t="s">
        <v>245</v>
      </c>
      <c r="B44" s="420">
        <v>730.3</v>
      </c>
      <c r="C44" s="421" t="s">
        <v>241</v>
      </c>
      <c r="D44" s="418" t="s">
        <v>132</v>
      </c>
      <c r="E44" s="420"/>
      <c r="F44" s="363" t="s">
        <v>246</v>
      </c>
      <c r="G44" s="420" t="s">
        <v>141</v>
      </c>
      <c r="H44" s="422" t="e">
        <f>ROUND((+#REF!),2)</f>
        <v>#REF!</v>
      </c>
      <c r="I44" s="423">
        <f>+'4.5 PDO-SYS-007'!M68</f>
        <v>300000.00000000006</v>
      </c>
      <c r="J44" s="419" t="e">
        <f t="shared" si="1"/>
        <v>#REF!</v>
      </c>
      <c r="M44" s="2"/>
    </row>
    <row r="45" spans="1:13" ht="15.75" thickBot="1" x14ac:dyDescent="0.2">
      <c r="A45" s="362" t="s">
        <v>247</v>
      </c>
      <c r="B45" s="420">
        <v>740.1</v>
      </c>
      <c r="C45" s="421" t="s">
        <v>248</v>
      </c>
      <c r="D45" s="418" t="s">
        <v>132</v>
      </c>
      <c r="E45" s="420"/>
      <c r="F45" s="363" t="s">
        <v>249</v>
      </c>
      <c r="G45" s="420" t="s">
        <v>141</v>
      </c>
      <c r="H45" s="422" t="e">
        <f>+ROUND((#REF!),2)</f>
        <v>#REF!</v>
      </c>
      <c r="I45" s="423">
        <f>+'4.5 PDO-SYS-008'!M69</f>
        <v>21999.999999999996</v>
      </c>
      <c r="J45" s="419" t="e">
        <f t="shared" si="1"/>
        <v>#REF!</v>
      </c>
      <c r="M45" s="2"/>
    </row>
    <row r="46" spans="1:13" ht="15.75" thickBot="1" x14ac:dyDescent="0.2">
      <c r="A46" s="848" t="s">
        <v>250</v>
      </c>
      <c r="B46" s="849"/>
      <c r="C46" s="849"/>
      <c r="D46" s="849"/>
      <c r="E46" s="849"/>
      <c r="F46" s="849"/>
      <c r="G46" s="849"/>
      <c r="H46" s="849"/>
      <c r="I46" s="849"/>
      <c r="J46" s="416" t="e">
        <f>SUM(J47:J49)</f>
        <v>#REF!</v>
      </c>
      <c r="M46" s="2"/>
    </row>
    <row r="47" spans="1:13" ht="27" x14ac:dyDescent="0.15">
      <c r="A47" s="362" t="s">
        <v>251</v>
      </c>
      <c r="B47" s="420">
        <v>800.2</v>
      </c>
      <c r="C47" s="421" t="s">
        <v>252</v>
      </c>
      <c r="D47" s="418" t="s">
        <v>132</v>
      </c>
      <c r="E47" s="420"/>
      <c r="F47" s="363" t="s">
        <v>253</v>
      </c>
      <c r="G47" s="420" t="s">
        <v>144</v>
      </c>
      <c r="H47" s="422" t="e">
        <f>+ROUND((#REF!),2)</f>
        <v>#REF!</v>
      </c>
      <c r="I47" s="423">
        <f>+'4.6 PDO-OBV-001'!M69</f>
        <v>41139.999999999993</v>
      </c>
      <c r="J47" s="419" t="e">
        <f t="shared" si="1"/>
        <v>#REF!</v>
      </c>
      <c r="M47" s="2"/>
    </row>
    <row r="48" spans="1:13" x14ac:dyDescent="0.15">
      <c r="A48" s="362" t="s">
        <v>254</v>
      </c>
      <c r="B48" s="420">
        <v>810.1</v>
      </c>
      <c r="C48" s="421" t="s">
        <v>255</v>
      </c>
      <c r="D48" s="418" t="s">
        <v>132</v>
      </c>
      <c r="E48" s="420"/>
      <c r="F48" s="363" t="s">
        <v>256</v>
      </c>
      <c r="G48" s="420" t="s">
        <v>134</v>
      </c>
      <c r="H48" s="422" t="e">
        <f>+ROUND((#REF!),2)</f>
        <v>#REF!</v>
      </c>
      <c r="I48" s="423">
        <f>+'4.6 PDO-OBV-002'!M69</f>
        <v>32000</v>
      </c>
      <c r="J48" s="419" t="e">
        <f t="shared" si="1"/>
        <v>#REF!</v>
      </c>
      <c r="M48" s="2"/>
    </row>
    <row r="49" spans="1:13" ht="27.75" thickBot="1" x14ac:dyDescent="0.2">
      <c r="A49" s="362" t="s">
        <v>257</v>
      </c>
      <c r="B49" s="420" t="s">
        <v>258</v>
      </c>
      <c r="C49" s="421" t="s">
        <v>259</v>
      </c>
      <c r="D49" s="418" t="s">
        <v>132</v>
      </c>
      <c r="E49" s="420"/>
      <c r="F49" s="363" t="s">
        <v>260</v>
      </c>
      <c r="G49" s="420" t="s">
        <v>261</v>
      </c>
      <c r="H49" s="422" t="e">
        <f>+ROUND((#REF!),2)</f>
        <v>#REF!</v>
      </c>
      <c r="I49" s="423">
        <f>+'4.6 PDO-OBV-003'!M69</f>
        <v>40625899.679639339</v>
      </c>
      <c r="J49" s="419" t="e">
        <f t="shared" si="1"/>
        <v>#REF!</v>
      </c>
      <c r="M49" s="2"/>
    </row>
    <row r="50" spans="1:13" ht="15.75" thickBot="1" x14ac:dyDescent="0.2">
      <c r="A50" s="848" t="s">
        <v>262</v>
      </c>
      <c r="B50" s="849"/>
      <c r="C50" s="849"/>
      <c r="D50" s="849"/>
      <c r="E50" s="849"/>
      <c r="F50" s="849"/>
      <c r="G50" s="849"/>
      <c r="H50" s="849"/>
      <c r="I50" s="849"/>
      <c r="J50" s="416" t="e">
        <f>SUM(J51:J52)</f>
        <v>#REF!</v>
      </c>
      <c r="M50" s="2"/>
    </row>
    <row r="51" spans="1:13" s="430" customFormat="1" ht="70.5" customHeight="1" x14ac:dyDescent="0.15">
      <c r="A51" s="362" t="s">
        <v>263</v>
      </c>
      <c r="B51" s="420">
        <v>900.1</v>
      </c>
      <c r="C51" s="425" t="s">
        <v>264</v>
      </c>
      <c r="D51" s="425"/>
      <c r="E51" s="424"/>
      <c r="F51" s="426" t="s">
        <v>265</v>
      </c>
      <c r="G51" s="424" t="s">
        <v>266</v>
      </c>
      <c r="H51" s="427" t="e">
        <f>+ROUND((#REF!),2)</f>
        <v>#REF!</v>
      </c>
      <c r="I51" s="423">
        <f>+'4.7 PDO-TRA-001'!M69</f>
        <v>21600</v>
      </c>
      <c r="J51" s="419" t="e">
        <f t="shared" si="1"/>
        <v>#REF!</v>
      </c>
      <c r="M51" s="2"/>
    </row>
    <row r="52" spans="1:13" s="430" customFormat="1" ht="68.25" thickBot="1" x14ac:dyDescent="0.2">
      <c r="A52" s="362" t="s">
        <v>267</v>
      </c>
      <c r="B52" s="420">
        <v>900.2</v>
      </c>
      <c r="C52" s="425" t="s">
        <v>264</v>
      </c>
      <c r="D52" s="425"/>
      <c r="E52" s="424"/>
      <c r="F52" s="426" t="s">
        <v>268</v>
      </c>
      <c r="G52" s="424" t="s">
        <v>269</v>
      </c>
      <c r="H52" s="427" t="e">
        <f>+ROUND((#REF!),2)</f>
        <v>#REF!</v>
      </c>
      <c r="I52" s="428">
        <f>+'4.7 PDO-TRA-002'!M69</f>
        <v>1200</v>
      </c>
      <c r="J52" s="429" t="e">
        <f t="shared" si="1"/>
        <v>#REF!</v>
      </c>
      <c r="M52" s="2"/>
    </row>
    <row r="53" spans="1:13" s="430" customFormat="1" ht="15.75" thickBot="1" x14ac:dyDescent="0.2">
      <c r="A53" s="848" t="s">
        <v>157</v>
      </c>
      <c r="B53" s="849"/>
      <c r="C53" s="849"/>
      <c r="D53" s="849"/>
      <c r="E53" s="849"/>
      <c r="F53" s="849"/>
      <c r="G53" s="849"/>
      <c r="H53" s="849"/>
      <c r="I53" s="849"/>
      <c r="J53" s="416" t="e">
        <f>SUM(J54:J56)</f>
        <v>#REF!</v>
      </c>
      <c r="M53" s="2"/>
    </row>
    <row r="54" spans="1:13" s="430" customFormat="1" x14ac:dyDescent="0.15">
      <c r="A54" s="362" t="s">
        <v>158</v>
      </c>
      <c r="B54" s="420">
        <v>310.10000000000002</v>
      </c>
      <c r="C54" s="421" t="s">
        <v>159</v>
      </c>
      <c r="D54" s="421" t="s">
        <v>132</v>
      </c>
      <c r="E54" s="420"/>
      <c r="F54" s="363" t="s">
        <v>160</v>
      </c>
      <c r="G54" s="417" t="s">
        <v>134</v>
      </c>
      <c r="H54" s="422" t="e">
        <f>+ROUND((#REF!),2)</f>
        <v>#REF!</v>
      </c>
      <c r="I54" s="423">
        <f>+'4.2 PDO-ASB-001'!M69</f>
        <v>8708.7864000000009</v>
      </c>
      <c r="J54" s="419" t="e">
        <f>+I54*H54</f>
        <v>#REF!</v>
      </c>
      <c r="M54" s="2"/>
    </row>
    <row r="55" spans="1:13" s="430" customFormat="1" ht="16.5" x14ac:dyDescent="0.15">
      <c r="A55" s="362" t="s">
        <v>161</v>
      </c>
      <c r="B55" s="420">
        <v>311.10000000000002</v>
      </c>
      <c r="C55" s="421" t="s">
        <v>162</v>
      </c>
      <c r="D55" s="421" t="s">
        <v>132</v>
      </c>
      <c r="E55" s="420"/>
      <c r="F55" s="363" t="s">
        <v>163</v>
      </c>
      <c r="G55" s="420" t="s">
        <v>138</v>
      </c>
      <c r="H55" s="501" t="e">
        <f>+ROUND((#REF!),2)</f>
        <v>#REF!</v>
      </c>
      <c r="I55" s="500">
        <f>+'4.2 PDO-ASB-002'!M69</f>
        <v>289617.19999999995</v>
      </c>
      <c r="J55" s="419" t="e">
        <f>+I55*H55</f>
        <v>#REF!</v>
      </c>
      <c r="M55" s="2"/>
    </row>
    <row r="56" spans="1:13" s="430" customFormat="1" ht="17.25" thickBot="1" x14ac:dyDescent="0.2">
      <c r="A56" s="362" t="s">
        <v>164</v>
      </c>
      <c r="B56" s="420">
        <v>320.10000000000002</v>
      </c>
      <c r="C56" s="421" t="s">
        <v>165</v>
      </c>
      <c r="D56" s="421" t="s">
        <v>132</v>
      </c>
      <c r="E56" s="420"/>
      <c r="F56" s="363" t="s">
        <v>166</v>
      </c>
      <c r="G56" s="420" t="s">
        <v>138</v>
      </c>
      <c r="H56" s="422" t="e">
        <f>+ROUND((#REF!),2)</f>
        <v>#REF!</v>
      </c>
      <c r="I56" s="500">
        <f>+'4.2 PDO-ASB-003'!M69</f>
        <v>311039.65760000004</v>
      </c>
      <c r="J56" s="419" t="e">
        <f>+I56*H56</f>
        <v>#REF!</v>
      </c>
      <c r="M56" s="2"/>
    </row>
    <row r="57" spans="1:13" s="430" customFormat="1" ht="15.75" thickBot="1" x14ac:dyDescent="0.2">
      <c r="A57" s="848" t="s">
        <v>167</v>
      </c>
      <c r="B57" s="849"/>
      <c r="C57" s="849"/>
      <c r="D57" s="849"/>
      <c r="E57" s="849"/>
      <c r="F57" s="849"/>
      <c r="G57" s="849"/>
      <c r="H57" s="849"/>
      <c r="I57" s="849"/>
      <c r="J57" s="416" t="e">
        <f>SUM(J58)</f>
        <v>#REF!</v>
      </c>
      <c r="M57" s="2"/>
    </row>
    <row r="58" spans="1:13" s="430" customFormat="1" ht="42.75" x14ac:dyDescent="0.15">
      <c r="A58" s="362" t="s">
        <v>168</v>
      </c>
      <c r="B58" s="420">
        <v>500.1</v>
      </c>
      <c r="C58" s="421" t="s">
        <v>169</v>
      </c>
      <c r="D58" s="421" t="s">
        <v>132</v>
      </c>
      <c r="E58" s="420"/>
      <c r="F58" s="363" t="s">
        <v>170</v>
      </c>
      <c r="G58" s="420" t="s">
        <v>138</v>
      </c>
      <c r="H58" s="422" t="e">
        <f>+ROUND((#REF!),2)</f>
        <v>#REF!</v>
      </c>
      <c r="I58" s="423">
        <f>+'4.3 PDO-PCH-001'!M70</f>
        <v>1221508.5392000002</v>
      </c>
      <c r="J58" s="419" t="e">
        <f>+I58*H58</f>
        <v>#REF!</v>
      </c>
      <c r="M58" s="2"/>
    </row>
    <row r="59" spans="1:13" s="430" customFormat="1" ht="15.75" thickBot="1" x14ac:dyDescent="0.25">
      <c r="A59" s="431"/>
      <c r="B59" s="432"/>
      <c r="C59" s="645"/>
      <c r="D59" s="645"/>
      <c r="E59" s="646"/>
      <c r="F59" s="647"/>
      <c r="G59" s="646"/>
      <c r="H59" s="648"/>
      <c r="I59" s="649"/>
      <c r="J59" s="650"/>
      <c r="M59" s="2"/>
    </row>
    <row r="60" spans="1:13" ht="15.75" thickBot="1" x14ac:dyDescent="0.2">
      <c r="A60" s="431"/>
      <c r="B60" s="432"/>
      <c r="C60" s="433"/>
      <c r="D60" s="433"/>
      <c r="E60" s="432"/>
      <c r="F60" s="850" t="s">
        <v>74</v>
      </c>
      <c r="G60" s="851"/>
      <c r="H60" s="851"/>
      <c r="I60" s="851"/>
      <c r="J60" s="438" t="e">
        <f>+J50+J46+J37+J17+J57+J53+J8</f>
        <v>#REF!</v>
      </c>
    </row>
    <row r="61" spans="1:13" x14ac:dyDescent="0.15">
      <c r="A61" s="431"/>
      <c r="B61" s="432"/>
      <c r="C61" s="433"/>
      <c r="D61" s="433"/>
      <c r="E61" s="432"/>
      <c r="F61" s="852" t="s">
        <v>270</v>
      </c>
      <c r="G61" s="853"/>
      <c r="H61" s="853"/>
      <c r="I61" s="853"/>
      <c r="J61" s="439" t="e">
        <f>+J60*'1.2 Desglose A.I.U'!I74</f>
        <v>#REF!</v>
      </c>
    </row>
    <row r="62" spans="1:13" x14ac:dyDescent="0.15">
      <c r="A62" s="431"/>
      <c r="B62" s="432"/>
      <c r="C62" s="433"/>
      <c r="D62" s="433"/>
      <c r="E62" s="432"/>
      <c r="F62" s="854" t="s">
        <v>271</v>
      </c>
      <c r="G62" s="855"/>
      <c r="H62" s="855"/>
      <c r="I62" s="855"/>
      <c r="J62" s="440" t="e">
        <f>+J60*'1.2 Desglose A.I.U'!I75</f>
        <v>#REF!</v>
      </c>
    </row>
    <row r="63" spans="1:13" x14ac:dyDescent="0.15">
      <c r="A63" s="431"/>
      <c r="B63" s="432"/>
      <c r="C63" s="433"/>
      <c r="D63" s="433"/>
      <c r="E63" s="432"/>
      <c r="F63" s="856" t="s">
        <v>272</v>
      </c>
      <c r="G63" s="857"/>
      <c r="H63" s="857"/>
      <c r="I63" s="857"/>
      <c r="J63" s="441" t="e">
        <f>+J60*'1.2 Desglose A.I.U'!I76</f>
        <v>#REF!</v>
      </c>
    </row>
    <row r="64" spans="1:13" ht="15.75" thickBot="1" x14ac:dyDescent="0.2">
      <c r="A64" s="431"/>
      <c r="B64" s="432"/>
      <c r="C64" s="433"/>
      <c r="D64" s="433"/>
      <c r="E64" s="432"/>
      <c r="F64" s="856" t="s">
        <v>273</v>
      </c>
      <c r="G64" s="857"/>
      <c r="H64" s="857"/>
      <c r="I64" s="857"/>
      <c r="J64" s="441" t="e">
        <f>+J63*0.19</f>
        <v>#REF!</v>
      </c>
    </row>
    <row r="65" spans="1:11" ht="15.75" thickBot="1" x14ac:dyDescent="0.2">
      <c r="A65" s="431"/>
      <c r="B65" s="432"/>
      <c r="C65" s="433"/>
      <c r="D65" s="433"/>
      <c r="E65" s="432"/>
      <c r="F65" s="850" t="s">
        <v>274</v>
      </c>
      <c r="G65" s="851"/>
      <c r="H65" s="851"/>
      <c r="I65" s="851"/>
      <c r="J65" s="438" t="e">
        <f>SUM(J61:J64)</f>
        <v>#REF!</v>
      </c>
    </row>
    <row r="66" spans="1:11" ht="6" customHeight="1" thickBot="1" x14ac:dyDescent="0.25">
      <c r="A66" s="431"/>
      <c r="B66" s="432"/>
      <c r="C66" s="433"/>
      <c r="D66" s="433"/>
      <c r="E66" s="432"/>
      <c r="F66" s="434"/>
      <c r="G66" s="432"/>
      <c r="H66" s="435"/>
      <c r="I66" s="436"/>
      <c r="J66" s="437"/>
    </row>
    <row r="67" spans="1:11" ht="15.75" thickBot="1" x14ac:dyDescent="0.2">
      <c r="A67" s="848" t="s">
        <v>275</v>
      </c>
      <c r="B67" s="849"/>
      <c r="C67" s="849"/>
      <c r="D67" s="849"/>
      <c r="E67" s="849"/>
      <c r="F67" s="849"/>
      <c r="G67" s="849"/>
      <c r="H67" s="849"/>
      <c r="I67" s="849"/>
      <c r="J67" s="416" t="e">
        <f>+J60+J65</f>
        <v>#REF!</v>
      </c>
    </row>
    <row r="68" spans="1:11" ht="15.75" thickBot="1" x14ac:dyDescent="0.25">
      <c r="A68"/>
      <c r="B68"/>
      <c r="C68"/>
      <c r="D68"/>
      <c r="E68"/>
      <c r="F68"/>
      <c r="G68"/>
      <c r="H68"/>
      <c r="I68"/>
      <c r="J68"/>
    </row>
    <row r="69" spans="1:11" ht="15.75" thickBot="1" x14ac:dyDescent="0.25">
      <c r="A69" s="848" t="s">
        <v>276</v>
      </c>
      <c r="B69" s="849"/>
      <c r="C69" s="849"/>
      <c r="D69" s="849"/>
      <c r="E69" s="849"/>
      <c r="F69" s="849"/>
      <c r="G69" s="849"/>
      <c r="H69" s="849"/>
      <c r="I69" s="849"/>
      <c r="J69" s="416">
        <f>SUM(J70:J72)</f>
        <v>126341200</v>
      </c>
    </row>
    <row r="70" spans="1:11" ht="27" x14ac:dyDescent="0.15">
      <c r="A70" s="362" t="s">
        <v>277</v>
      </c>
      <c r="B70" s="420" t="s">
        <v>278</v>
      </c>
      <c r="C70" s="421" t="s">
        <v>132</v>
      </c>
      <c r="D70" s="421" t="s">
        <v>279</v>
      </c>
      <c r="E70" s="420"/>
      <c r="F70" s="363" t="s">
        <v>76</v>
      </c>
      <c r="G70" s="420" t="s">
        <v>141</v>
      </c>
      <c r="H70" s="422">
        <v>1</v>
      </c>
      <c r="I70" s="601">
        <f>+'1.3 Presupuesto PAGA'!H42</f>
        <v>79790500</v>
      </c>
      <c r="J70" s="419">
        <f t="shared" si="1"/>
        <v>79790500</v>
      </c>
    </row>
    <row r="71" spans="1:11" ht="27" x14ac:dyDescent="0.15">
      <c r="A71" s="362" t="s">
        <v>280</v>
      </c>
      <c r="B71" s="420" t="s">
        <v>281</v>
      </c>
      <c r="C71" s="421"/>
      <c r="D71" s="421" t="s">
        <v>282</v>
      </c>
      <c r="E71" s="420"/>
      <c r="F71" s="363" t="s">
        <v>77</v>
      </c>
      <c r="G71" s="420" t="s">
        <v>141</v>
      </c>
      <c r="H71" s="422">
        <v>1</v>
      </c>
      <c r="I71" s="601">
        <f>+'1.5 Presupuesto PMT'!H24</f>
        <v>38350700</v>
      </c>
      <c r="J71" s="419">
        <f t="shared" si="1"/>
        <v>38350700</v>
      </c>
    </row>
    <row r="72" spans="1:11" ht="27" x14ac:dyDescent="0.15">
      <c r="A72" s="362" t="s">
        <v>283</v>
      </c>
      <c r="B72" s="420" t="s">
        <v>284</v>
      </c>
      <c r="C72" s="421"/>
      <c r="D72" s="421" t="s">
        <v>285</v>
      </c>
      <c r="E72" s="420"/>
      <c r="F72" s="363" t="s">
        <v>78</v>
      </c>
      <c r="G72" s="420" t="s">
        <v>141</v>
      </c>
      <c r="H72" s="422">
        <v>1</v>
      </c>
      <c r="I72" s="442">
        <f>+'1.7 Presupuesto Ocupación'!H10</f>
        <v>8200000</v>
      </c>
      <c r="J72" s="419">
        <f t="shared" si="1"/>
        <v>8200000</v>
      </c>
    </row>
    <row r="73" spans="1:11" ht="6" customHeight="1" x14ac:dyDescent="0.2">
      <c r="A73" s="431"/>
      <c r="B73" s="432"/>
      <c r="C73" s="433"/>
      <c r="D73" s="433"/>
      <c r="E73" s="432"/>
      <c r="F73" s="434"/>
      <c r="G73" s="432"/>
      <c r="H73" s="435"/>
      <c r="I73" s="436"/>
      <c r="J73" s="437"/>
    </row>
    <row r="74" spans="1:11" ht="6" customHeight="1" thickBot="1" x14ac:dyDescent="0.25">
      <c r="A74" s="431"/>
      <c r="B74" s="432"/>
      <c r="C74" s="433"/>
      <c r="D74" s="433"/>
      <c r="E74" s="432"/>
      <c r="F74" s="434"/>
      <c r="G74" s="432"/>
      <c r="H74" s="435"/>
      <c r="I74" s="436"/>
      <c r="J74" s="437"/>
    </row>
    <row r="75" spans="1:11" ht="15" customHeight="1" thickBot="1" x14ac:dyDescent="0.25">
      <c r="A75" s="858" t="s">
        <v>286</v>
      </c>
      <c r="B75" s="859"/>
      <c r="C75" s="859"/>
      <c r="D75" s="859"/>
      <c r="E75" s="859"/>
      <c r="F75" s="859"/>
      <c r="G75" s="859"/>
      <c r="H75" s="859"/>
      <c r="I75" s="859"/>
      <c r="J75" s="416">
        <f>+'1.8 Costo Fiducia'!G15</f>
        <v>55692000</v>
      </c>
    </row>
    <row r="76" spans="1:11" ht="15" customHeight="1" thickBot="1" x14ac:dyDescent="0.2">
      <c r="A76" s="858" t="s">
        <v>287</v>
      </c>
      <c r="B76" s="859"/>
      <c r="C76" s="859"/>
      <c r="D76" s="859"/>
      <c r="E76" s="859"/>
      <c r="F76" s="859"/>
      <c r="G76" s="859"/>
      <c r="H76" s="859"/>
      <c r="I76" s="859"/>
      <c r="J76" s="416" t="e">
        <f>+'1.9 Presupuesto Gerencia'!H41</f>
        <v>#REF!</v>
      </c>
      <c r="K76" s="602"/>
    </row>
    <row r="77" spans="1:11" ht="15" customHeight="1" thickBot="1" x14ac:dyDescent="0.2">
      <c r="A77" s="858" t="s">
        <v>288</v>
      </c>
      <c r="B77" s="859"/>
      <c r="C77" s="859"/>
      <c r="D77" s="859"/>
      <c r="E77" s="859"/>
      <c r="F77" s="859"/>
      <c r="G77" s="859"/>
      <c r="H77" s="859"/>
      <c r="I77" s="859"/>
      <c r="J77" s="416" t="e">
        <f>+'1.10 Presupuesto Inter'!H57</f>
        <v>#REF!</v>
      </c>
      <c r="K77" s="602"/>
    </row>
    <row r="78" spans="1:11" ht="15" customHeight="1" thickBot="1" x14ac:dyDescent="0.2">
      <c r="A78" s="858" t="s">
        <v>289</v>
      </c>
      <c r="B78" s="859"/>
      <c r="C78" s="859"/>
      <c r="D78" s="859"/>
      <c r="E78" s="859"/>
      <c r="F78" s="859"/>
      <c r="G78" s="859"/>
      <c r="H78" s="859"/>
      <c r="I78" s="603">
        <v>0.1</v>
      </c>
      <c r="J78" s="416" t="e">
        <f>+ROUND(J60*I78,0)</f>
        <v>#REF!</v>
      </c>
    </row>
    <row r="79" spans="1:11" ht="15" customHeight="1" thickBot="1" x14ac:dyDescent="0.2">
      <c r="A79" s="858" t="s">
        <v>290</v>
      </c>
      <c r="B79" s="859"/>
      <c r="C79" s="859"/>
      <c r="D79" s="859"/>
      <c r="E79" s="859"/>
      <c r="F79" s="859"/>
      <c r="G79" s="859"/>
      <c r="H79" s="859"/>
      <c r="I79" s="503">
        <v>4.0000000000000001E-3</v>
      </c>
      <c r="J79" s="416" t="e">
        <f>+ROUND((J67+J69+J75+J76+J77+J78)*I79,0)</f>
        <v>#REF!</v>
      </c>
    </row>
    <row r="80" spans="1:11" ht="15" customHeight="1" thickBot="1" x14ac:dyDescent="0.25">
      <c r="A80" s="604"/>
      <c r="B80" s="605"/>
      <c r="C80" s="605"/>
      <c r="D80" s="605"/>
      <c r="E80" s="605"/>
      <c r="F80" s="605"/>
      <c r="G80" s="605"/>
      <c r="H80" s="605"/>
      <c r="I80" s="605"/>
      <c r="J80" s="606"/>
    </row>
    <row r="81" spans="1:10" ht="15.75" thickBot="1" x14ac:dyDescent="0.2">
      <c r="A81" s="848" t="s">
        <v>291</v>
      </c>
      <c r="B81" s="849"/>
      <c r="C81" s="849"/>
      <c r="D81" s="849"/>
      <c r="E81" s="849"/>
      <c r="F81" s="849" t="s">
        <v>292</v>
      </c>
      <c r="G81" s="849"/>
      <c r="H81" s="849"/>
      <c r="I81" s="849"/>
      <c r="J81" s="416" t="e">
        <f>+J67+J69+J75+J76+J77+J78+J79</f>
        <v>#REF!</v>
      </c>
    </row>
    <row r="88" spans="1:10" ht="15.75" thickBot="1" x14ac:dyDescent="0.25">
      <c r="E88" s="413"/>
      <c r="F88" s="413"/>
    </row>
    <row r="89" spans="1:10" ht="19.5" x14ac:dyDescent="0.2">
      <c r="E89" s="846" t="s">
        <v>85</v>
      </c>
      <c r="F89" s="846"/>
    </row>
    <row r="90" spans="1:10" ht="19.5" x14ac:dyDescent="0.2">
      <c r="E90" s="847" t="s">
        <v>86</v>
      </c>
      <c r="F90" s="847"/>
    </row>
    <row r="91" spans="1:10" ht="19.5" x14ac:dyDescent="0.2">
      <c r="E91" s="847" t="s">
        <v>87</v>
      </c>
      <c r="F91" s="847"/>
    </row>
    <row r="92" spans="1:10" ht="19.5" x14ac:dyDescent="0.2">
      <c r="E92" s="847" t="s">
        <v>88</v>
      </c>
      <c r="F92" s="847"/>
    </row>
  </sheetData>
  <mergeCells count="27">
    <mergeCell ref="A77:I77"/>
    <mergeCell ref="A78:H78"/>
    <mergeCell ref="A2:J3"/>
    <mergeCell ref="A4:J6"/>
    <mergeCell ref="A8:I8"/>
    <mergeCell ref="A53:I53"/>
    <mergeCell ref="F64:I64"/>
    <mergeCell ref="A17:I17"/>
    <mergeCell ref="A37:I37"/>
    <mergeCell ref="A46:I46"/>
    <mergeCell ref="A50:I50"/>
    <mergeCell ref="E89:F89"/>
    <mergeCell ref="E90:F90"/>
    <mergeCell ref="E91:F91"/>
    <mergeCell ref="E92:F92"/>
    <mergeCell ref="A57:I57"/>
    <mergeCell ref="F60:I60"/>
    <mergeCell ref="F61:I61"/>
    <mergeCell ref="F62:I62"/>
    <mergeCell ref="F63:I63"/>
    <mergeCell ref="F65:I65"/>
    <mergeCell ref="A69:I69"/>
    <mergeCell ref="A67:I67"/>
    <mergeCell ref="A79:H79"/>
    <mergeCell ref="A81:I81"/>
    <mergeCell ref="A75:I75"/>
    <mergeCell ref="A76:I76"/>
  </mergeCells>
  <hyperlinks>
    <hyperlink ref="A9" location="'4.1 PDO-EXP-002'!Área_de_impresión" display="PDO-EXP-002" xr:uid="{00000000-0004-0000-6100-000001000000}"/>
    <hyperlink ref="A10" location="'4.1 PDO-EXP-003'!Área_de_impresión" display="PDO-EXP-003" xr:uid="{00000000-0004-0000-6100-000002000000}"/>
    <hyperlink ref="A11" location="'4.1 PDO-EXP-004'!Área_de_impresión" display="PDO-EXP-004" xr:uid="{00000000-0004-0000-6100-000003000000}"/>
    <hyperlink ref="A12" location="'4.1 PDO-EXP-005'!Área_de_impresión" display="PDO-EXP-005" xr:uid="{00000000-0004-0000-6100-000004000000}"/>
    <hyperlink ref="A13" location="'4.1 PDO-EXP-006'!Área_de_impresión" display="PDO-EXP-006" xr:uid="{00000000-0004-0000-6100-000005000000}"/>
    <hyperlink ref="A14" location="'4.1 PDO-EXP-007'!Área_de_impresión" display="PDO-EXP-007" xr:uid="{00000000-0004-0000-6100-000006000000}"/>
    <hyperlink ref="A15" location="'4.1 PDO-EXP-008'!Área_de_impresión" display="PDO-EXP-008" xr:uid="{00000000-0004-0000-6100-000007000000}"/>
    <hyperlink ref="A16" location="'4.1 PDO-EXP-009'!Área_de_impresión" display="PDO-EXP-009" xr:uid="{00000000-0004-0000-6100-000008000000}"/>
    <hyperlink ref="A54" location="'4.2 PDO-ASB-001'!Área_de_impresión" display="PDO-ASB-001" xr:uid="{00000000-0004-0000-6100-000009000000}"/>
    <hyperlink ref="A55" location="'4.2 PDO-ASB-002'!Área_de_impresión" display="PDO-ASB-002" xr:uid="{00000000-0004-0000-6100-00000A000000}"/>
    <hyperlink ref="A56" location="'4.2 PDO-ASB-003'!Área_de_impresión" display="PDO-ASB-003" xr:uid="{00000000-0004-0000-6100-00000B000000}"/>
    <hyperlink ref="A58" location="'4.3 PDO-PCH-001'!Área_de_impresión" display="PDO-PCH-001" xr:uid="{00000000-0004-0000-6100-00000C000000}"/>
    <hyperlink ref="A18" location="'4.4 PDO-EYD-001'!Área_de_impresión" display="PDO-EYD-001" xr:uid="{00000000-0004-0000-6100-00000D000000}"/>
    <hyperlink ref="A19" location="'4.4 PDO-EYD-002'!Área_de_impresión" display="PDO-EYD-002" xr:uid="{00000000-0004-0000-6100-00000E000000}"/>
    <hyperlink ref="A20" location="'4.4 PDO-EYD-003'!Área_de_impresión" display="PDO-EYD-003" xr:uid="{00000000-0004-0000-6100-00000F000000}"/>
    <hyperlink ref="A21" location="'4.4 PDO-EYD-004'!Área_de_impresión" display="PDO-EYD-004" xr:uid="{00000000-0004-0000-6100-000010000000}"/>
    <hyperlink ref="A22" location="'4.4 PDO-EYD-005'!Área_de_impresión" display="PDO-EYD-005" xr:uid="{00000000-0004-0000-6100-000011000000}"/>
    <hyperlink ref="A23" location="'4.4 PDO-EYD-006'!Área_de_impresión" display="PDO-EYD-006" xr:uid="{00000000-0004-0000-6100-000012000000}"/>
    <hyperlink ref="A24" location="'4.4 PDO-EYD-007'!Área_de_impresión" display="PDO-EYD-007" xr:uid="{00000000-0004-0000-6100-000013000000}"/>
    <hyperlink ref="A25" location="'4.4 PDO-EYD-008'!Área_de_impresión" display="PDO-EYD-008" xr:uid="{00000000-0004-0000-6100-000014000000}"/>
    <hyperlink ref="A26" location="'4.4 PDO-EYD-009'!Área_de_impresión" display="PDO-EYD-009" xr:uid="{00000000-0004-0000-6100-000015000000}"/>
    <hyperlink ref="A27" location="'4.4 PDO-EYD-010'!Área_de_impresión" display="PDO-EYD-010" xr:uid="{00000000-0004-0000-6100-000016000000}"/>
    <hyperlink ref="A28" location="'4.4 PDO-EYD-011'!Área_de_impresión" display="PDO-EYD-011" xr:uid="{00000000-0004-0000-6100-000017000000}"/>
    <hyperlink ref="A29" location="'4.4 PDO-EYD-012'!Área_de_impresión" display="PDO-EYD-012" xr:uid="{00000000-0004-0000-6100-000018000000}"/>
    <hyperlink ref="A30" location="'4.4 PDO-EYD-013'!Área_de_impresión" display="PDO-EYD-013" xr:uid="{00000000-0004-0000-6100-000019000000}"/>
    <hyperlink ref="A31" location="'4.4 PDO-EYD-014'!Área_de_impresión" display="PDO-EYD-014" xr:uid="{00000000-0004-0000-6100-00001A000000}"/>
    <hyperlink ref="A32" location="'4.4 PDO-EYD-015'!Área_de_impresión" display="PDO-EYD-015" xr:uid="{00000000-0004-0000-6100-00001B000000}"/>
    <hyperlink ref="A33" location="'4.4 PDO-EYD-016'!Área_de_impresión" display="PDO-EYD-016" xr:uid="{00000000-0004-0000-6100-00001C000000}"/>
    <hyperlink ref="A34" location="'4.4 PDO-EYD-017'!Área_de_impresión" display="PDO-EYD-017" xr:uid="{00000000-0004-0000-6100-00001D000000}"/>
    <hyperlink ref="A35" location="'4.4 PDO-EYD-018'!Área_de_impresión" display="PDO-EYD-018" xr:uid="{00000000-0004-0000-6100-00001E000000}"/>
    <hyperlink ref="A36" location="'4.4 PDO-EYD-019'!Área_de_impresión" display="PDO-EYD-019" xr:uid="{00000000-0004-0000-6100-00001F000000}"/>
    <hyperlink ref="A38" location="'4.5 PDO-SYS-001'!Área_de_impresión" display="PDO-SYS-001" xr:uid="{00000000-0004-0000-6100-000020000000}"/>
    <hyperlink ref="A39" location="'4.5 PDO-SYS-002'!Área_de_impresión" display="PDO-SYS-002" xr:uid="{00000000-0004-0000-6100-000021000000}"/>
    <hyperlink ref="A40" location="'4.5 PDO-SYS-003'!Área_de_impresión" display="PDO-SYS-003" xr:uid="{00000000-0004-0000-6100-000022000000}"/>
    <hyperlink ref="A41" location="'4.5 PDO-SYS-003'!Área_de_impresión" display="PDO-SYS-004" xr:uid="{00000000-0004-0000-6100-000023000000}"/>
    <hyperlink ref="A42" location="'4.5 PDO-SYS-005'!Área_de_impresión" display="PDO-SYS-005" xr:uid="{00000000-0004-0000-6100-000024000000}"/>
    <hyperlink ref="A43" location="'4.5 PDO-SYS-006'!Área_de_impresión" display="PDO-SYS-006" xr:uid="{00000000-0004-0000-6100-000025000000}"/>
    <hyperlink ref="A44" location="'4.5 PDO-SYS-007'!Área_de_impresión" display="PDO-SYS-007" xr:uid="{00000000-0004-0000-6100-000026000000}"/>
    <hyperlink ref="A45" location="'4.5 PDO-SYS-008'!Área_de_impresión" display="PDO-SYS-008" xr:uid="{00000000-0004-0000-6100-000027000000}"/>
    <hyperlink ref="A47" location="'4.6 PDO-OBV-001'!Área_de_impresión" display="PDO-OBV-001" xr:uid="{00000000-0004-0000-6100-000028000000}"/>
    <hyperlink ref="A48" location="'4.6 PDO-OBV-002'!Área_de_impresión" display="PDO-OBV-002" xr:uid="{00000000-0004-0000-6100-000029000000}"/>
    <hyperlink ref="A49" location="'4.6 PDO-OBV-003'!Área_de_impresión" display="PDO-OBV-003" xr:uid="{00000000-0004-0000-6100-00002A000000}"/>
    <hyperlink ref="A51" location="'4.7 PDO-TRA-001'!Área_de_impresión" display="PDO-TRA-001" xr:uid="{00000000-0004-0000-6100-00002B000000}"/>
    <hyperlink ref="A52" location="'4.7 PDO-TRA-002'!Área_de_impresión" display="PDO-TRA-002" xr:uid="{00000000-0004-0000-6100-00002C000000}"/>
    <hyperlink ref="B9" location="'5.1 PDO-EXP-002'!Área_de_impresión" display="'5.1 PDO-EXP-002'!Área_de_impresión" xr:uid="{00000000-0004-0000-6100-00002E000000}"/>
    <hyperlink ref="B10" location="'5.1 PDO-EXP-003'!Área_de_impresión" display="'5.1 PDO-EXP-003'!Área_de_impresión" xr:uid="{00000000-0004-0000-6100-00002F000000}"/>
    <hyperlink ref="B11" location="'5.1 PDO-EXP-004)'!Área_de_impresión" display="'5.1 PDO-EXP-004)'!Área_de_impresión" xr:uid="{00000000-0004-0000-6100-000030000000}"/>
    <hyperlink ref="B12" location="'5.1 PDO-EXP-005'!Área_de_impresión" display="'5.1 PDO-EXP-005'!Área_de_impresión" xr:uid="{00000000-0004-0000-6100-000031000000}"/>
    <hyperlink ref="B13" location="'5.1 PDO-EXP-006'!Área_de_impresión" display="210.2.1" xr:uid="{00000000-0004-0000-6100-000032000000}"/>
    <hyperlink ref="B14" location="'5.1 PDO-EXP-007'!Área_de_impresión" display="210.2.2" xr:uid="{00000000-0004-0000-6100-000033000000}"/>
    <hyperlink ref="B15" location="'5.1 PDO-EXP-008'!Área_de_impresión" display="'5.1 PDO-EXP-008'!Área_de_impresión" xr:uid="{00000000-0004-0000-6100-000034000000}"/>
    <hyperlink ref="B16" location="'5.1 PDO-EXP-009'!Área_de_impresión" display="'5.1 PDO-EXP-009'!Área_de_impresión" xr:uid="{00000000-0004-0000-6100-000035000000}"/>
    <hyperlink ref="B54" location="'5.2 PDO-ASB-001'!Área_de_impresión" display="'5.2 PDO-ASB-001'!Área_de_impresión" xr:uid="{00000000-0004-0000-6100-000036000000}"/>
    <hyperlink ref="B55" location="'5.2 PDO-ASB-002'!Área_de_impresión" display="'5.2 PDO-ASB-002'!Área_de_impresión" xr:uid="{00000000-0004-0000-6100-000037000000}"/>
    <hyperlink ref="B56" location="'5.2 PDO-ASB-003'!Área_de_impresión" display="'5.2 PDO-ASB-003'!Área_de_impresión" xr:uid="{00000000-0004-0000-6100-000038000000}"/>
    <hyperlink ref="B58" location="'5.3 PDO-PCH-001'!Área_de_impresión" display="'5.3 PDO-PCH-001'!Área_de_impresión" xr:uid="{00000000-0004-0000-6100-000039000000}"/>
    <hyperlink ref="B18" location="'5.4 PDO-EYD-001'!Área_de_impresión" display="600.2.1" xr:uid="{00000000-0004-0000-6100-00003A000000}"/>
    <hyperlink ref="B19" location="'4.6 PDO-OBV-002'!Área_de_impresión" display="600.2.3" xr:uid="{00000000-0004-0000-6100-00003B000000}"/>
    <hyperlink ref="B20" location="'5.4 PDO-EYD-003'!Área_de_impresión" display="600.2.4" xr:uid="{00000000-0004-0000-6100-00003C000000}"/>
    <hyperlink ref="B21" location="'5.5 PDO-SYS-004'!Títulos_a_imprimir" display="'5.5 PDO-SYS-004'!Títulos_a_imprimir" xr:uid="{00000000-0004-0000-6100-00003D000000}"/>
    <hyperlink ref="B22" location="'5.4 PDO-EYD-005'!Área_de_impresión" display="'5.4 PDO-EYD-005'!Área_de_impresión" xr:uid="{00000000-0004-0000-6100-00003E000000}"/>
    <hyperlink ref="B23" location="'5.4 PDO-EYD-006'!Área_de_impresión" display="'5.4 PDO-EYD-006'!Área_de_impresión" xr:uid="{00000000-0004-0000-6100-00003F000000}"/>
    <hyperlink ref="B24" location="'5.4 PDO-EYD-007'!Área_de_impresión" display="'5.4 PDO-EYD-007'!Área_de_impresión" xr:uid="{00000000-0004-0000-6100-000040000000}"/>
    <hyperlink ref="B25" location="'5.4 PDO-EYD-008'!Área_de_impresión" display="'5.4 PDO-EYD-008'!Área_de_impresión" xr:uid="{00000000-0004-0000-6100-000041000000}"/>
    <hyperlink ref="B26" location="'5.4 PDO-EYD-009'!Área_de_impresión" display="'5.4 PDO-EYD-009'!Área_de_impresión" xr:uid="{00000000-0004-0000-6100-000042000000}"/>
    <hyperlink ref="B27" location="'5.4 PDO-EYD-010'!Área_de_impresión" display="'5.4 PDO-EYD-010'!Área_de_impresión" xr:uid="{00000000-0004-0000-6100-000043000000}"/>
    <hyperlink ref="B28" location="'5.4 PDO-EYD-011'!Área_de_impresión" display="'5.4 PDO-EYD-011'!Área_de_impresión" xr:uid="{00000000-0004-0000-6100-000044000000}"/>
    <hyperlink ref="B29" location="'5.4 PDO-EYD-012'!Área_de_impresión" display="'5.4 PDO-EYD-012'!Área_de_impresión" xr:uid="{00000000-0004-0000-6100-000045000000}"/>
    <hyperlink ref="B30" location="'5.4 PDO-EYD-013'!Área_de_impresión" display="'5.4 PDO-EYD-013'!Área_de_impresión" xr:uid="{00000000-0004-0000-6100-000046000000}"/>
    <hyperlink ref="B31" location="'5.4 PDO-EYD-014'!Área_de_impresión" display="'5.4 PDO-EYD-014'!Área_de_impresión" xr:uid="{00000000-0004-0000-6100-000047000000}"/>
    <hyperlink ref="B32" location="'5.4 PDO-EYD-015'!Área_de_impresión" display="'5.4 PDO-EYD-015'!Área_de_impresión" xr:uid="{00000000-0004-0000-6100-000048000000}"/>
    <hyperlink ref="B33" location="'5.4 PDO-EYD-016'!Área_de_impresión" display="'5.4 PDO-EYD-016'!Área_de_impresión" xr:uid="{00000000-0004-0000-6100-000049000000}"/>
    <hyperlink ref="B34" location="'5.4 PDO-EYD-017'!Área_de_impresión" display="'5.4 PDO-EYD-017'!Área_de_impresión" xr:uid="{00000000-0004-0000-6100-00004A000000}"/>
    <hyperlink ref="B35" location="'5.4 PDO-EYD-018'!Área_de_impresión" display="EYD-501.1" xr:uid="{00000000-0004-0000-6100-00004B000000}"/>
    <hyperlink ref="B36" location="'5.4 PDO-EYD-019'!Área_de_impresión" display="'5.4 PDO-EYD-019'!Área_de_impresión" xr:uid="{00000000-0004-0000-6100-00004C000000}"/>
    <hyperlink ref="B38" location="'5.5 PDO-SYS-001'!Área_de_impresión" display="'5.5 PDO-SYS-001'!Área_de_impresión" xr:uid="{00000000-0004-0000-6100-00004D000000}"/>
    <hyperlink ref="B39" location="'5.5 PDO-SYS-002'!Área_de_impresión" display="SYS-601.1" xr:uid="{00000000-0004-0000-6100-00004E000000}"/>
    <hyperlink ref="B40" location="'5.5 PDO-SYS-003'!Área_de_impresión" display="'5.5 PDO-SYS-003'!Área_de_impresión" xr:uid="{00000000-0004-0000-6100-00004F000000}"/>
    <hyperlink ref="B41" location="'5.5 PDO-SYS-004'!Área_de_impresión" display="'5.5 PDO-SYS-004'!Área_de_impresión" xr:uid="{00000000-0004-0000-6100-000050000000}"/>
    <hyperlink ref="B42" location="'5.5 PDO-SYS-005'!Área_de_impresión" display="'5.5 PDO-SYS-005'!Área_de_impresión" xr:uid="{00000000-0004-0000-6100-000051000000}"/>
    <hyperlink ref="B43" location="'5.5 PDO-SYS-006'!Área_de_impresión" display="'5.5 PDO-SYS-006'!Área_de_impresión" xr:uid="{00000000-0004-0000-6100-000052000000}"/>
    <hyperlink ref="B44" location="'5.5 PDO-SYS-007'!Área_de_impresión" display="'5.5 PDO-SYS-007'!Área_de_impresión" xr:uid="{00000000-0004-0000-6100-000053000000}"/>
    <hyperlink ref="B45" location="'5.5 PDO-SYS-008'!Área_de_impresión" display="'5.5 PDO-SYS-008'!Área_de_impresión" xr:uid="{00000000-0004-0000-6100-000054000000}"/>
    <hyperlink ref="B47" location="'5.6 PDO-OBV-001'!Área_de_impresión" display="'5.6 PDO-OBV-001'!Área_de_impresión" xr:uid="{00000000-0004-0000-6100-000055000000}"/>
    <hyperlink ref="B48" location="'5.6 PDO-OBV-002'!Área_de_impresión" display="'5.6 PDO-OBV-002'!Área_de_impresión" xr:uid="{00000000-0004-0000-6100-000056000000}"/>
    <hyperlink ref="B49" location="'5.6 PDO-OBV-003'!Área_de_impresión" display="820.1.2" xr:uid="{00000000-0004-0000-6100-000057000000}"/>
    <hyperlink ref="B51" location="'5.7 PDO-TRA-001'!Área_de_impresión" display="'5.7 PDO-TRA-001'!Área_de_impresión" xr:uid="{00000000-0004-0000-6100-000058000000}"/>
    <hyperlink ref="B52" location="'5.7 PDO-TRA-002'!Área_de_impresión" display="'5.7 PDO-TRA-002'!Área_de_impresión" xr:uid="{00000000-0004-0000-6100-000059000000}"/>
  </hyperlinks>
  <printOptions horizontalCentered="1"/>
  <pageMargins left="0.25" right="0.25" top="0.75" bottom="0.75" header="0.3" footer="0.3"/>
  <pageSetup paperSize="9" scale="46" fitToHeight="0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rowBreaks count="1" manualBreakCount="1">
    <brk id="68" max="10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B1:Q89"/>
  <sheetViews>
    <sheetView view="pageBreakPreview" topLeftCell="A46" zoomScale="40" zoomScaleNormal="100" zoomScaleSheetLayoutView="40" workbookViewId="0">
      <selection activeCell="M37" sqref="M37:N37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4" width="23.9453125" style="1" customWidth="1"/>
    <col min="5" max="6" width="15.6015625" style="1" customWidth="1"/>
    <col min="7" max="7" width="22.59765625" style="1" customWidth="1"/>
    <col min="8" max="8" width="25.69140625" style="1" customWidth="1"/>
    <col min="9" max="9" width="35.6484375" style="1" customWidth="1"/>
    <col min="10" max="10" width="2.6875" style="1" customWidth="1"/>
    <col min="11" max="11" width="9.14453125" style="1"/>
    <col min="12" max="12" width="29.7265625" style="1" customWidth="1"/>
    <col min="13" max="16384" width="9.14453125" style="1"/>
  </cols>
  <sheetData>
    <row r="1" spans="2:17" ht="15.75" thickBot="1" x14ac:dyDescent="0.2">
      <c r="K1" s="185"/>
      <c r="L1" s="185"/>
      <c r="M1" s="185"/>
      <c r="N1" s="185"/>
      <c r="O1" s="350"/>
      <c r="P1" s="350"/>
      <c r="Q1" s="350"/>
    </row>
    <row r="2" spans="2:17" x14ac:dyDescent="0.15">
      <c r="B2" s="860" t="s">
        <v>293</v>
      </c>
      <c r="C2" s="862"/>
      <c r="D2" s="862"/>
      <c r="E2" s="862"/>
      <c r="F2" s="862"/>
      <c r="G2" s="862"/>
      <c r="H2" s="862"/>
      <c r="I2" s="863"/>
      <c r="K2" s="185"/>
      <c r="L2" s="185"/>
      <c r="M2" s="185"/>
      <c r="N2" s="185"/>
      <c r="O2" s="350"/>
      <c r="P2" s="350"/>
      <c r="Q2" s="350"/>
    </row>
    <row r="3" spans="2:17" x14ac:dyDescent="0.15">
      <c r="B3" s="864"/>
      <c r="C3" s="866"/>
      <c r="D3" s="866"/>
      <c r="E3" s="866"/>
      <c r="F3" s="866"/>
      <c r="G3" s="866"/>
      <c r="H3" s="866"/>
      <c r="I3" s="867"/>
      <c r="K3" s="185"/>
      <c r="L3" s="185"/>
      <c r="M3" s="185"/>
      <c r="N3" s="185"/>
      <c r="O3" s="350"/>
      <c r="P3" s="350"/>
      <c r="Q3" s="350"/>
    </row>
    <row r="4" spans="2:17" x14ac:dyDescent="0.15">
      <c r="B4" s="868" t="str">
        <f>+'1.1 Presupuesto Obra'!A4</f>
        <v xml:space="preserve">Construcción de Puente sobre el Río Neme (La Enramada), Sector Amoyá, en el Municipio de Chaparral, Tolima  </v>
      </c>
      <c r="C4" s="870"/>
      <c r="D4" s="870"/>
      <c r="E4" s="870"/>
      <c r="F4" s="870"/>
      <c r="G4" s="870"/>
      <c r="H4" s="870"/>
      <c r="I4" s="871"/>
      <c r="K4" s="185"/>
      <c r="L4" s="185"/>
      <c r="M4" s="185"/>
      <c r="N4" s="185"/>
      <c r="O4" s="350"/>
      <c r="P4" s="350"/>
      <c r="Q4" s="350"/>
    </row>
    <row r="5" spans="2:17" x14ac:dyDescent="0.15">
      <c r="B5" s="868"/>
      <c r="C5" s="870"/>
      <c r="D5" s="870"/>
      <c r="E5" s="870"/>
      <c r="F5" s="870"/>
      <c r="G5" s="870"/>
      <c r="H5" s="870"/>
      <c r="I5" s="871"/>
      <c r="K5" s="185"/>
      <c r="L5" s="185"/>
      <c r="M5" s="185"/>
      <c r="N5" s="185"/>
      <c r="O5" s="350"/>
      <c r="P5" s="350"/>
      <c r="Q5" s="350"/>
    </row>
    <row r="6" spans="2:17" ht="15.75" thickBot="1" x14ac:dyDescent="0.2">
      <c r="B6" s="876"/>
      <c r="C6" s="877"/>
      <c r="D6" s="877"/>
      <c r="E6" s="877"/>
      <c r="F6" s="877"/>
      <c r="G6" s="877"/>
      <c r="H6" s="877"/>
      <c r="I6" s="878"/>
      <c r="K6" s="185"/>
      <c r="L6" s="185"/>
      <c r="M6" s="185"/>
      <c r="N6" s="185"/>
      <c r="O6" s="350"/>
      <c r="P6" s="350"/>
      <c r="Q6" s="350"/>
    </row>
    <row r="7" spans="2:17" ht="40.5" thickBot="1" x14ac:dyDescent="0.25">
      <c r="B7" s="378" t="s">
        <v>90</v>
      </c>
      <c r="C7" s="379" t="s">
        <v>294</v>
      </c>
      <c r="D7" s="379" t="s">
        <v>295</v>
      </c>
      <c r="E7" s="379" t="s">
        <v>296</v>
      </c>
      <c r="F7" s="379" t="s">
        <v>297</v>
      </c>
      <c r="G7" s="379" t="s">
        <v>298</v>
      </c>
      <c r="H7" s="379" t="s">
        <v>299</v>
      </c>
      <c r="I7" s="380" t="s">
        <v>300</v>
      </c>
    </row>
    <row r="8" spans="2:17" ht="20.25" thickBot="1" x14ac:dyDescent="0.25">
      <c r="B8" s="879" t="s">
        <v>301</v>
      </c>
      <c r="C8" s="880"/>
      <c r="D8" s="880"/>
      <c r="E8" s="880"/>
      <c r="F8" s="880"/>
      <c r="G8" s="880"/>
      <c r="H8" s="880"/>
      <c r="I8" s="881"/>
    </row>
    <row r="9" spans="2:17" s="8" customFormat="1" ht="19.5" x14ac:dyDescent="0.2">
      <c r="B9" s="381">
        <v>1</v>
      </c>
      <c r="C9" s="382" t="s">
        <v>302</v>
      </c>
      <c r="D9" s="383"/>
      <c r="E9" s="383"/>
      <c r="F9" s="383"/>
      <c r="G9" s="383"/>
      <c r="H9" s="383"/>
      <c r="I9" s="384"/>
    </row>
    <row r="10" spans="2:17" ht="19.5" x14ac:dyDescent="0.2">
      <c r="B10" s="385">
        <v>1.01</v>
      </c>
      <c r="C10" s="32" t="s">
        <v>303</v>
      </c>
      <c r="D10" s="386">
        <v>0.5</v>
      </c>
      <c r="E10" s="42">
        <v>1</v>
      </c>
      <c r="F10" s="387">
        <v>7</v>
      </c>
      <c r="G10" s="445">
        <f>+'Factor Prestacional'!Q11/100</f>
        <v>1.6412</v>
      </c>
      <c r="H10" s="388">
        <f>+'3.1 Lista Costos Personal'!D9</f>
        <v>7500000</v>
      </c>
      <c r="I10" s="389">
        <f>+D10*E10*F10*G10*H10</f>
        <v>43081500</v>
      </c>
      <c r="L10" s="454"/>
    </row>
    <row r="11" spans="2:17" ht="19.5" x14ac:dyDescent="0.2">
      <c r="B11" s="385">
        <v>1.02</v>
      </c>
      <c r="C11" s="32" t="s">
        <v>304</v>
      </c>
      <c r="D11" s="386">
        <v>1</v>
      </c>
      <c r="E11" s="42">
        <v>1</v>
      </c>
      <c r="F11" s="387">
        <f>+F10</f>
        <v>7</v>
      </c>
      <c r="G11" s="445">
        <f>+'Factor Prestacional'!Q12/100</f>
        <v>1.6412</v>
      </c>
      <c r="H11" s="388">
        <f>+'3.1 Lista Costos Personal'!D16</f>
        <v>4500000</v>
      </c>
      <c r="I11" s="389">
        <f t="shared" ref="I11:I28" si="0">+D11*E11*F11*G11*H11</f>
        <v>51697800</v>
      </c>
      <c r="L11" s="454"/>
    </row>
    <row r="12" spans="2:17" ht="19.5" x14ac:dyDescent="0.2">
      <c r="B12" s="385">
        <v>1.03</v>
      </c>
      <c r="C12" s="32" t="s">
        <v>305</v>
      </c>
      <c r="D12" s="386">
        <v>1</v>
      </c>
      <c r="E12" s="42">
        <v>1</v>
      </c>
      <c r="F12" s="387">
        <f>+F10</f>
        <v>7</v>
      </c>
      <c r="G12" s="445">
        <f>+'Factor Prestacional'!Q13/100</f>
        <v>1.7121999999999999</v>
      </c>
      <c r="H12" s="388">
        <f>+'3.1 Lista Costos Personal'!D18</f>
        <v>3000000</v>
      </c>
      <c r="I12" s="389">
        <f t="shared" si="0"/>
        <v>35956200</v>
      </c>
      <c r="L12" s="454"/>
    </row>
    <row r="13" spans="2:17" ht="19.5" x14ac:dyDescent="0.2">
      <c r="B13" s="385">
        <v>1.04</v>
      </c>
      <c r="C13" s="32" t="s">
        <v>306</v>
      </c>
      <c r="D13" s="386">
        <v>1</v>
      </c>
      <c r="E13" s="42">
        <v>1</v>
      </c>
      <c r="F13" s="387">
        <f>+F11</f>
        <v>7</v>
      </c>
      <c r="G13" s="445">
        <f>+'Factor Prestacional'!Q14/100</f>
        <v>1.7121999999999999</v>
      </c>
      <c r="H13" s="388">
        <f>+'3.1 Lista Costos Personal'!D17</f>
        <v>3000000</v>
      </c>
      <c r="I13" s="389">
        <f t="shared" si="0"/>
        <v>35956200</v>
      </c>
      <c r="L13" s="454"/>
    </row>
    <row r="14" spans="2:17" ht="39.75" x14ac:dyDescent="0.2">
      <c r="B14" s="385">
        <v>1.05</v>
      </c>
      <c r="C14" s="32" t="s">
        <v>307</v>
      </c>
      <c r="D14" s="386"/>
      <c r="E14" s="42"/>
      <c r="F14" s="387"/>
      <c r="G14" s="445"/>
      <c r="H14" s="388"/>
      <c r="I14" s="389">
        <v>100000000</v>
      </c>
      <c r="L14" s="454"/>
    </row>
    <row r="15" spans="2:17" ht="19.5" x14ac:dyDescent="0.2">
      <c r="B15" s="502" t="s">
        <v>308</v>
      </c>
      <c r="C15" s="504" t="s">
        <v>309</v>
      </c>
      <c r="D15" s="386"/>
      <c r="E15" s="42">
        <v>1</v>
      </c>
      <c r="F15" s="387"/>
      <c r="G15" s="445"/>
      <c r="H15" s="388">
        <f>+'3.1 Lista Costos Personal'!D10</f>
        <v>5500000</v>
      </c>
      <c r="I15" s="389"/>
      <c r="L15" s="454"/>
    </row>
    <row r="16" spans="2:17" ht="19.5" x14ac:dyDescent="0.2">
      <c r="B16" s="502" t="s">
        <v>310</v>
      </c>
      <c r="C16" s="504" t="s">
        <v>311</v>
      </c>
      <c r="D16" s="386"/>
      <c r="E16" s="42">
        <v>1</v>
      </c>
      <c r="F16" s="387"/>
      <c r="G16" s="445"/>
      <c r="H16" s="388">
        <f>+'3.1 Lista Costos Personal'!D11</f>
        <v>5500000</v>
      </c>
      <c r="I16" s="389"/>
      <c r="L16" s="454"/>
    </row>
    <row r="17" spans="2:12" ht="20.25" x14ac:dyDescent="0.2">
      <c r="B17" s="502" t="s">
        <v>312</v>
      </c>
      <c r="C17" s="504" t="s">
        <v>313</v>
      </c>
      <c r="D17" s="386"/>
      <c r="E17" s="42">
        <v>1</v>
      </c>
      <c r="F17" s="387"/>
      <c r="G17" s="445"/>
      <c r="H17" s="388">
        <f>+'3.1 Lista Costos Personal'!D12</f>
        <v>5500000</v>
      </c>
      <c r="I17" s="389"/>
      <c r="L17" s="454"/>
    </row>
    <row r="18" spans="2:12" ht="20.25" x14ac:dyDescent="0.2">
      <c r="B18" s="502" t="s">
        <v>314</v>
      </c>
      <c r="C18" s="504" t="s">
        <v>315</v>
      </c>
      <c r="D18" s="386"/>
      <c r="E18" s="42">
        <v>1</v>
      </c>
      <c r="F18" s="387"/>
      <c r="G18" s="445"/>
      <c r="H18" s="388">
        <f>+'3.1 Lista Costos Personal'!D13</f>
        <v>5500000</v>
      </c>
      <c r="I18" s="389"/>
      <c r="L18" s="454"/>
    </row>
    <row r="19" spans="2:12" ht="19.5" x14ac:dyDescent="0.2">
      <c r="B19" s="502" t="s">
        <v>316</v>
      </c>
      <c r="C19" s="504" t="s">
        <v>317</v>
      </c>
      <c r="D19" s="386"/>
      <c r="E19" s="42">
        <v>1</v>
      </c>
      <c r="F19" s="387"/>
      <c r="G19" s="445"/>
      <c r="H19" s="388">
        <f>+'3.1 Lista Costos Personal'!D14</f>
        <v>5500000</v>
      </c>
      <c r="I19" s="389"/>
      <c r="L19" s="454"/>
    </row>
    <row r="20" spans="2:12" ht="20.25" x14ac:dyDescent="0.2">
      <c r="B20" s="390">
        <v>2</v>
      </c>
      <c r="C20" s="391" t="s">
        <v>318</v>
      </c>
      <c r="D20" s="392"/>
      <c r="E20" s="393"/>
      <c r="F20" s="394"/>
      <c r="G20" s="394"/>
      <c r="H20" s="395"/>
      <c r="I20" s="396"/>
      <c r="L20" s="454"/>
    </row>
    <row r="21" spans="2:12" ht="20.25" x14ac:dyDescent="0.2">
      <c r="B21" s="385">
        <v>2.0099999999999998</v>
      </c>
      <c r="C21" s="32" t="s">
        <v>319</v>
      </c>
      <c r="D21" s="386">
        <v>1</v>
      </c>
      <c r="E21" s="19">
        <v>1</v>
      </c>
      <c r="F21" s="397">
        <v>7</v>
      </c>
      <c r="G21" s="445">
        <f>+'Factor Prestacional'!Q21/100</f>
        <v>1.7430000000000001</v>
      </c>
      <c r="H21" s="388">
        <f>+'3.1 Lista Costos Personal'!D20</f>
        <v>2610000</v>
      </c>
      <c r="I21" s="389">
        <f t="shared" si="0"/>
        <v>31844610</v>
      </c>
      <c r="L21" s="454"/>
    </row>
    <row r="22" spans="2:12" ht="19.5" x14ac:dyDescent="0.2">
      <c r="B22" s="385">
        <v>2.02</v>
      </c>
      <c r="C22" s="32" t="s">
        <v>320</v>
      </c>
      <c r="D22" s="386">
        <v>1</v>
      </c>
      <c r="E22" s="42">
        <v>1</v>
      </c>
      <c r="F22" s="387">
        <f>+F21</f>
        <v>7</v>
      </c>
      <c r="G22" s="445">
        <f>+'Factor Prestacional'!Q22/100</f>
        <v>1.7824</v>
      </c>
      <c r="H22" s="388">
        <f>+'3.1 Lista Costos Personal'!D30</f>
        <v>1740000</v>
      </c>
      <c r="I22" s="389">
        <f t="shared" si="0"/>
        <v>21709632</v>
      </c>
      <c r="L22" s="454"/>
    </row>
    <row r="23" spans="2:12" ht="19.5" x14ac:dyDescent="0.2">
      <c r="B23" s="385">
        <v>2.0299999999999998</v>
      </c>
      <c r="C23" s="32" t="s">
        <v>321</v>
      </c>
      <c r="D23" s="386">
        <v>1</v>
      </c>
      <c r="E23" s="42">
        <v>1</v>
      </c>
      <c r="F23" s="387">
        <f>+F22</f>
        <v>7</v>
      </c>
      <c r="G23" s="445">
        <f>+'Factor Prestacional'!Q23/100</f>
        <v>1.7516999999999998</v>
      </c>
      <c r="H23" s="388">
        <f>+'3.1 Lista Costos Personal'!D21</f>
        <v>2500000</v>
      </c>
      <c r="I23" s="389">
        <f t="shared" si="0"/>
        <v>30654749.999999996</v>
      </c>
      <c r="L23" s="454"/>
    </row>
    <row r="24" spans="2:12" ht="19.5" x14ac:dyDescent="0.2">
      <c r="B24" s="390">
        <v>3</v>
      </c>
      <c r="C24" s="391" t="s">
        <v>322</v>
      </c>
      <c r="D24" s="392"/>
      <c r="E24" s="393"/>
      <c r="F24" s="394"/>
      <c r="G24" s="394"/>
      <c r="H24" s="395"/>
      <c r="I24" s="396"/>
      <c r="L24" s="454"/>
    </row>
    <row r="25" spans="2:12" ht="19.5" x14ac:dyDescent="0.2">
      <c r="B25" s="385">
        <v>3.01</v>
      </c>
      <c r="C25" s="32" t="s">
        <v>323</v>
      </c>
      <c r="D25" s="386">
        <v>1</v>
      </c>
      <c r="E25" s="42">
        <v>1</v>
      </c>
      <c r="F25" s="387">
        <f>+F23</f>
        <v>7</v>
      </c>
      <c r="G25" s="445">
        <f>+'Factor Prestacional'!Q24/100</f>
        <v>1.8002</v>
      </c>
      <c r="H25" s="388">
        <f>+'3.1 Lista Costos Personal'!D27</f>
        <v>1800000</v>
      </c>
      <c r="I25" s="389">
        <f t="shared" si="0"/>
        <v>22682520</v>
      </c>
      <c r="L25" s="454"/>
    </row>
    <row r="26" spans="2:12" ht="19.5" x14ac:dyDescent="0.2">
      <c r="B26" s="385">
        <v>3.02</v>
      </c>
      <c r="C26" s="32" t="s">
        <v>324</v>
      </c>
      <c r="D26" s="386">
        <v>1</v>
      </c>
      <c r="E26" s="42">
        <v>1</v>
      </c>
      <c r="F26" s="387">
        <f>+F25</f>
        <v>7</v>
      </c>
      <c r="G26" s="445">
        <f>+'Factor Prestacional'!Q25/100</f>
        <v>1.7659</v>
      </c>
      <c r="H26" s="388">
        <f>+'3.1 Lista Costos Personal'!D25</f>
        <v>2320000</v>
      </c>
      <c r="I26" s="389">
        <f t="shared" si="0"/>
        <v>28678216</v>
      </c>
      <c r="L26" s="454"/>
    </row>
    <row r="27" spans="2:12" ht="19.5" x14ac:dyDescent="0.2">
      <c r="B27" s="385">
        <v>3.03</v>
      </c>
      <c r="C27" s="32" t="s">
        <v>325</v>
      </c>
      <c r="D27" s="386">
        <v>1</v>
      </c>
      <c r="E27" s="42">
        <v>1</v>
      </c>
      <c r="F27" s="387">
        <f>+F26</f>
        <v>7</v>
      </c>
      <c r="G27" s="445">
        <f>+'Factor Prestacional'!Q26/100</f>
        <v>1.7824</v>
      </c>
      <c r="H27" s="388">
        <f>+'3.1 Lista Costos Personal'!D26</f>
        <v>1740000</v>
      </c>
      <c r="I27" s="389">
        <f t="shared" si="0"/>
        <v>21709632</v>
      </c>
      <c r="L27" s="454"/>
    </row>
    <row r="28" spans="2:12" ht="20.25" thickBot="1" x14ac:dyDescent="0.25">
      <c r="B28" s="385">
        <v>3.04</v>
      </c>
      <c r="C28" s="38" t="s">
        <v>326</v>
      </c>
      <c r="D28" s="399">
        <v>1</v>
      </c>
      <c r="E28" s="400">
        <v>1</v>
      </c>
      <c r="F28" s="401">
        <f>+F27</f>
        <v>7</v>
      </c>
      <c r="G28" s="445">
        <f>+'Factor Prestacional'!Q27/100</f>
        <v>1.8596000000000001</v>
      </c>
      <c r="H28" s="402">
        <f>+'3.1 Lista Costos Personal'!D24</f>
        <v>1300000</v>
      </c>
      <c r="I28" s="389">
        <f t="shared" si="0"/>
        <v>16922360</v>
      </c>
      <c r="L28" s="454"/>
    </row>
    <row r="29" spans="2:12" ht="20.25" thickBot="1" x14ac:dyDescent="0.25">
      <c r="B29" s="882" t="s">
        <v>327</v>
      </c>
      <c r="C29" s="883"/>
      <c r="D29" s="883"/>
      <c r="E29" s="883"/>
      <c r="F29" s="883"/>
      <c r="G29" s="883"/>
      <c r="H29" s="884"/>
      <c r="I29" s="456">
        <f>SUM(I10:I19,I21:I23,I25:I28)</f>
        <v>440893420</v>
      </c>
    </row>
    <row r="30" spans="2:12" ht="9.9499999999999993" customHeight="1" thickBot="1" x14ac:dyDescent="0.25">
      <c r="B30" s="3"/>
      <c r="C30" s="3"/>
      <c r="D30" s="3"/>
      <c r="E30" s="3"/>
      <c r="F30" s="3"/>
      <c r="G30" s="3"/>
      <c r="H30" s="3"/>
      <c r="I30" s="407"/>
    </row>
    <row r="31" spans="2:12" ht="20.25" thickBot="1" x14ac:dyDescent="0.25">
      <c r="B31" s="879" t="s">
        <v>328</v>
      </c>
      <c r="C31" s="880"/>
      <c r="D31" s="880"/>
      <c r="E31" s="880"/>
      <c r="F31" s="880"/>
      <c r="G31" s="880"/>
      <c r="H31" s="880"/>
      <c r="I31" s="881"/>
    </row>
    <row r="32" spans="2:12" ht="40.5" thickBot="1" x14ac:dyDescent="0.25">
      <c r="B32" s="378" t="str">
        <f>+[77]INTERVENTORIA!$E35</f>
        <v>ITEM</v>
      </c>
      <c r="C32" s="507" t="s">
        <v>124</v>
      </c>
      <c r="D32" s="379" t="s">
        <v>329</v>
      </c>
      <c r="E32" s="379" t="s">
        <v>296</v>
      </c>
      <c r="F32" s="379" t="s">
        <v>297</v>
      </c>
      <c r="G32" s="885" t="s">
        <v>330</v>
      </c>
      <c r="H32" s="886"/>
      <c r="I32" s="380" t="s">
        <v>331</v>
      </c>
    </row>
    <row r="33" spans="2:9" ht="19.5" x14ac:dyDescent="0.2">
      <c r="B33" s="390">
        <v>4</v>
      </c>
      <c r="C33" s="508" t="s">
        <v>332</v>
      </c>
      <c r="D33" s="512"/>
      <c r="E33" s="393"/>
      <c r="F33" s="394"/>
      <c r="G33" s="887"/>
      <c r="H33" s="888"/>
      <c r="I33" s="396"/>
    </row>
    <row r="34" spans="2:9" ht="30" x14ac:dyDescent="0.15">
      <c r="B34" s="385">
        <v>4.01</v>
      </c>
      <c r="C34" s="505" t="s">
        <v>333</v>
      </c>
      <c r="D34" s="509" t="s">
        <v>334</v>
      </c>
      <c r="E34" s="42">
        <v>1</v>
      </c>
      <c r="F34" s="387">
        <f>+F28</f>
        <v>7</v>
      </c>
      <c r="G34" s="889">
        <v>500000</v>
      </c>
      <c r="H34" s="890"/>
      <c r="I34" s="389">
        <f t="shared" ref="I34:I48" si="1">+E34*F34*G34</f>
        <v>3500000</v>
      </c>
    </row>
    <row r="35" spans="2:9" ht="30" x14ac:dyDescent="0.15">
      <c r="B35" s="385">
        <v>4.0199999999999996</v>
      </c>
      <c r="C35" s="505" t="s">
        <v>335</v>
      </c>
      <c r="D35" s="509" t="s">
        <v>334</v>
      </c>
      <c r="E35" s="42">
        <v>4</v>
      </c>
      <c r="F35" s="387">
        <f>+F34</f>
        <v>7</v>
      </c>
      <c r="G35" s="889">
        <v>300000</v>
      </c>
      <c r="H35" s="890"/>
      <c r="I35" s="389">
        <f t="shared" si="1"/>
        <v>8400000</v>
      </c>
    </row>
    <row r="36" spans="2:9" ht="30" x14ac:dyDescent="0.15">
      <c r="B36" s="385">
        <v>4.03</v>
      </c>
      <c r="C36" s="505" t="s">
        <v>336</v>
      </c>
      <c r="D36" s="509" t="s">
        <v>334</v>
      </c>
      <c r="E36" s="42">
        <v>1</v>
      </c>
      <c r="F36" s="387">
        <f t="shared" ref="F36:F47" si="2">+F35</f>
        <v>7</v>
      </c>
      <c r="G36" s="889">
        <v>380000</v>
      </c>
      <c r="H36" s="890"/>
      <c r="I36" s="389">
        <f t="shared" si="1"/>
        <v>2660000</v>
      </c>
    </row>
    <row r="37" spans="2:9" ht="30.75" x14ac:dyDescent="0.2">
      <c r="B37" s="385">
        <v>4.04</v>
      </c>
      <c r="C37" s="505" t="s">
        <v>337</v>
      </c>
      <c r="D37" s="509" t="s">
        <v>334</v>
      </c>
      <c r="E37" s="42">
        <v>1</v>
      </c>
      <c r="F37" s="387">
        <f t="shared" si="2"/>
        <v>7</v>
      </c>
      <c r="G37" s="889">
        <v>600000</v>
      </c>
      <c r="H37" s="890"/>
      <c r="I37" s="389">
        <f t="shared" si="1"/>
        <v>4200000</v>
      </c>
    </row>
    <row r="38" spans="2:9" ht="30" x14ac:dyDescent="0.15">
      <c r="B38" s="385">
        <v>4.05</v>
      </c>
      <c r="C38" s="505" t="s">
        <v>338</v>
      </c>
      <c r="D38" s="509" t="s">
        <v>334</v>
      </c>
      <c r="E38" s="42">
        <v>1</v>
      </c>
      <c r="F38" s="387">
        <f t="shared" si="2"/>
        <v>7</v>
      </c>
      <c r="G38" s="889">
        <v>800000</v>
      </c>
      <c r="H38" s="890"/>
      <c r="I38" s="389">
        <f t="shared" si="1"/>
        <v>5600000</v>
      </c>
    </row>
    <row r="39" spans="2:9" ht="30.75" x14ac:dyDescent="0.2">
      <c r="B39" s="385">
        <v>4.0599999999999996</v>
      </c>
      <c r="C39" s="505" t="s">
        <v>339</v>
      </c>
      <c r="D39" s="509" t="s">
        <v>334</v>
      </c>
      <c r="E39" s="42">
        <v>4</v>
      </c>
      <c r="F39" s="387">
        <f t="shared" si="2"/>
        <v>7</v>
      </c>
      <c r="G39" s="889">
        <v>150000</v>
      </c>
      <c r="H39" s="890"/>
      <c r="I39" s="389">
        <f t="shared" si="1"/>
        <v>4200000</v>
      </c>
    </row>
    <row r="40" spans="2:9" ht="39.75" x14ac:dyDescent="0.2">
      <c r="B40" s="385">
        <v>4.07</v>
      </c>
      <c r="C40" s="505" t="s">
        <v>340</v>
      </c>
      <c r="D40" s="509" t="s">
        <v>334</v>
      </c>
      <c r="E40" s="42">
        <v>1</v>
      </c>
      <c r="F40" s="387">
        <f t="shared" si="2"/>
        <v>7</v>
      </c>
      <c r="G40" s="889">
        <v>5300000</v>
      </c>
      <c r="H40" s="890"/>
      <c r="I40" s="389">
        <f t="shared" si="1"/>
        <v>37100000</v>
      </c>
    </row>
    <row r="41" spans="2:9" ht="30.75" x14ac:dyDescent="0.2">
      <c r="B41" s="385">
        <v>4.08</v>
      </c>
      <c r="C41" s="505" t="s">
        <v>341</v>
      </c>
      <c r="D41" s="509" t="s">
        <v>334</v>
      </c>
      <c r="E41" s="42">
        <v>1</v>
      </c>
      <c r="F41" s="387">
        <f t="shared" si="2"/>
        <v>7</v>
      </c>
      <c r="G41" s="889">
        <f>+'2.1 Lista de Maquinas y Equipos'!E27*30</f>
        <v>3900000</v>
      </c>
      <c r="H41" s="890"/>
      <c r="I41" s="389">
        <f t="shared" si="1"/>
        <v>27300000</v>
      </c>
    </row>
    <row r="42" spans="2:9" ht="19.5" x14ac:dyDescent="0.2">
      <c r="B42" s="385">
        <v>4.09</v>
      </c>
      <c r="C42" s="505" t="s">
        <v>342</v>
      </c>
      <c r="D42" s="19"/>
      <c r="E42" s="42">
        <v>1</v>
      </c>
      <c r="F42" s="387">
        <f t="shared" si="2"/>
        <v>7</v>
      </c>
      <c r="G42" s="889">
        <v>400000</v>
      </c>
      <c r="H42" s="890"/>
      <c r="I42" s="389">
        <f t="shared" si="1"/>
        <v>2800000</v>
      </c>
    </row>
    <row r="43" spans="2:9" ht="30" x14ac:dyDescent="0.15">
      <c r="B43" s="408">
        <v>4.0999999999999996</v>
      </c>
      <c r="C43" s="505" t="s">
        <v>343</v>
      </c>
      <c r="D43" s="509" t="s">
        <v>334</v>
      </c>
      <c r="E43" s="42">
        <v>1</v>
      </c>
      <c r="F43" s="387">
        <f t="shared" si="2"/>
        <v>7</v>
      </c>
      <c r="G43" s="889">
        <v>150000</v>
      </c>
      <c r="H43" s="890"/>
      <c r="I43" s="389">
        <f t="shared" si="1"/>
        <v>1050000</v>
      </c>
    </row>
    <row r="44" spans="2:9" ht="30.75" x14ac:dyDescent="0.2">
      <c r="B44" s="385">
        <v>4.1100000000000003</v>
      </c>
      <c r="C44" s="505" t="s">
        <v>344</v>
      </c>
      <c r="D44" s="509" t="s">
        <v>334</v>
      </c>
      <c r="E44" s="42">
        <v>1</v>
      </c>
      <c r="F44" s="387">
        <f t="shared" si="2"/>
        <v>7</v>
      </c>
      <c r="G44" s="889">
        <v>300000</v>
      </c>
      <c r="H44" s="890"/>
      <c r="I44" s="389">
        <f t="shared" si="1"/>
        <v>2100000</v>
      </c>
    </row>
    <row r="45" spans="2:9" ht="30.75" x14ac:dyDescent="0.2">
      <c r="B45" s="385">
        <v>4.12</v>
      </c>
      <c r="C45" s="505" t="s">
        <v>345</v>
      </c>
      <c r="D45" s="509" t="s">
        <v>334</v>
      </c>
      <c r="E45" s="42">
        <v>4</v>
      </c>
      <c r="F45" s="387">
        <f t="shared" si="2"/>
        <v>7</v>
      </c>
      <c r="G45" s="889">
        <v>80000</v>
      </c>
      <c r="H45" s="890"/>
      <c r="I45" s="389">
        <f t="shared" si="1"/>
        <v>2240000</v>
      </c>
    </row>
    <row r="46" spans="2:9" ht="19.5" x14ac:dyDescent="0.2">
      <c r="B46" s="385">
        <v>4.13</v>
      </c>
      <c r="C46" s="505" t="s">
        <v>346</v>
      </c>
      <c r="D46" s="19"/>
      <c r="E46" s="42">
        <v>1</v>
      </c>
      <c r="F46" s="387">
        <f t="shared" si="2"/>
        <v>7</v>
      </c>
      <c r="G46" s="889">
        <v>7500000</v>
      </c>
      <c r="H46" s="890"/>
      <c r="I46" s="389">
        <f t="shared" si="1"/>
        <v>52500000</v>
      </c>
    </row>
    <row r="47" spans="2:9" ht="30.75" x14ac:dyDescent="0.2">
      <c r="B47" s="385">
        <v>4.1399999999999997</v>
      </c>
      <c r="C47" s="505" t="s">
        <v>347</v>
      </c>
      <c r="D47" s="509" t="s">
        <v>334</v>
      </c>
      <c r="E47" s="42">
        <v>10</v>
      </c>
      <c r="F47" s="387">
        <f t="shared" si="2"/>
        <v>7</v>
      </c>
      <c r="G47" s="889">
        <v>1200000</v>
      </c>
      <c r="H47" s="890"/>
      <c r="I47" s="389">
        <f t="shared" ref="I47" si="3">+E47*F47*G47</f>
        <v>84000000</v>
      </c>
    </row>
    <row r="48" spans="2:9" ht="20.25" x14ac:dyDescent="0.2">
      <c r="B48" s="385">
        <v>4.1500000000000004</v>
      </c>
      <c r="C48" s="505" t="s">
        <v>348</v>
      </c>
      <c r="D48" s="509" t="s">
        <v>349</v>
      </c>
      <c r="E48" s="42">
        <v>4</v>
      </c>
      <c r="F48" s="387">
        <f>+F46</f>
        <v>7</v>
      </c>
      <c r="G48" s="889">
        <v>500000</v>
      </c>
      <c r="H48" s="890"/>
      <c r="I48" s="389">
        <f t="shared" si="1"/>
        <v>14000000</v>
      </c>
    </row>
    <row r="49" spans="2:9" ht="42.6" customHeight="1" x14ac:dyDescent="0.2">
      <c r="B49" s="385">
        <v>4.16</v>
      </c>
      <c r="C49" s="505" t="s">
        <v>350</v>
      </c>
      <c r="D49" s="19"/>
      <c r="E49" s="42">
        <v>1</v>
      </c>
      <c r="F49" s="387">
        <v>1</v>
      </c>
      <c r="G49" s="889">
        <v>3800000</v>
      </c>
      <c r="H49" s="890"/>
      <c r="I49" s="389">
        <f t="shared" ref="I49:I52" si="4">+E49*F49*G49</f>
        <v>3800000</v>
      </c>
    </row>
    <row r="50" spans="2:9" ht="39.6" customHeight="1" x14ac:dyDescent="0.2">
      <c r="B50" s="385">
        <v>4.17</v>
      </c>
      <c r="C50" s="505" t="s">
        <v>351</v>
      </c>
      <c r="D50" s="19"/>
      <c r="E50" s="42">
        <v>3</v>
      </c>
      <c r="F50" s="387">
        <v>1</v>
      </c>
      <c r="G50" s="889">
        <v>1800000</v>
      </c>
      <c r="H50" s="890"/>
      <c r="I50" s="389">
        <f t="shared" si="4"/>
        <v>5400000</v>
      </c>
    </row>
    <row r="51" spans="2:9" ht="19.5" x14ac:dyDescent="0.2">
      <c r="B51" s="385">
        <v>4.18</v>
      </c>
      <c r="C51" s="505" t="s">
        <v>352</v>
      </c>
      <c r="D51" s="19"/>
      <c r="E51" s="42">
        <v>1</v>
      </c>
      <c r="F51" s="387">
        <v>1</v>
      </c>
      <c r="G51" s="889">
        <v>3000000</v>
      </c>
      <c r="H51" s="890"/>
      <c r="I51" s="389">
        <f t="shared" si="4"/>
        <v>3000000</v>
      </c>
    </row>
    <row r="52" spans="2:9" ht="43.9" customHeight="1" thickBot="1" x14ac:dyDescent="0.25">
      <c r="B52" s="385">
        <v>4.1900000000000004</v>
      </c>
      <c r="C52" s="505" t="s">
        <v>353</v>
      </c>
      <c r="D52" s="510"/>
      <c r="E52" s="42">
        <v>1</v>
      </c>
      <c r="F52" s="387">
        <f>+F48</f>
        <v>7</v>
      </c>
      <c r="G52" s="889">
        <v>500000</v>
      </c>
      <c r="H52" s="890"/>
      <c r="I52" s="389">
        <f t="shared" si="4"/>
        <v>3500000</v>
      </c>
    </row>
    <row r="53" spans="2:9" ht="20.25" thickBot="1" x14ac:dyDescent="0.25">
      <c r="B53" s="882" t="s">
        <v>354</v>
      </c>
      <c r="C53" s="883"/>
      <c r="D53" s="883"/>
      <c r="E53" s="883"/>
      <c r="F53" s="883"/>
      <c r="G53" s="883"/>
      <c r="H53" s="891"/>
      <c r="I53" s="409">
        <f>SUM(I34:I52)</f>
        <v>267350000</v>
      </c>
    </row>
    <row r="54" spans="2:9" ht="20.25" thickBot="1" x14ac:dyDescent="0.25">
      <c r="B54" s="455"/>
      <c r="C54" s="455"/>
      <c r="D54" s="455"/>
      <c r="E54" s="455"/>
      <c r="F54" s="455"/>
      <c r="G54" s="455"/>
      <c r="H54" s="455"/>
      <c r="I54" s="407"/>
    </row>
    <row r="55" spans="2:9" ht="20.25" thickBot="1" x14ac:dyDescent="0.25">
      <c r="B55" s="879" t="s">
        <v>355</v>
      </c>
      <c r="C55" s="880"/>
      <c r="D55" s="880"/>
      <c r="E55" s="880"/>
      <c r="F55" s="880"/>
      <c r="G55" s="880"/>
      <c r="H55" s="880"/>
      <c r="I55" s="881"/>
    </row>
    <row r="56" spans="2:9" ht="19.5" x14ac:dyDescent="0.2">
      <c r="B56" s="458">
        <v>5</v>
      </c>
      <c r="C56" s="892" t="s">
        <v>356</v>
      </c>
      <c r="D56" s="893"/>
      <c r="E56" s="893"/>
      <c r="F56" s="893"/>
      <c r="G56" s="893"/>
      <c r="H56" s="894"/>
      <c r="I56" s="459"/>
    </row>
    <row r="57" spans="2:9" ht="19.5" x14ac:dyDescent="0.2">
      <c r="B57" s="460">
        <v>5.01</v>
      </c>
      <c r="C57" s="895" t="s">
        <v>357</v>
      </c>
      <c r="D57" s="896"/>
      <c r="E57" s="896"/>
      <c r="F57" s="896"/>
      <c r="G57" s="896"/>
      <c r="H57" s="897"/>
      <c r="I57" s="514">
        <v>7.9699999999999997E-3</v>
      </c>
    </row>
    <row r="58" spans="2:9" ht="19.5" x14ac:dyDescent="0.2">
      <c r="B58" s="460">
        <v>5.0199999999999996</v>
      </c>
      <c r="C58" s="895" t="s">
        <v>358</v>
      </c>
      <c r="D58" s="896"/>
      <c r="E58" s="896"/>
      <c r="F58" s="896"/>
      <c r="G58" s="896"/>
      <c r="H58" s="897"/>
      <c r="I58" s="514">
        <f>+I57</f>
        <v>7.9699999999999997E-3</v>
      </c>
    </row>
    <row r="59" spans="2:9" ht="19.5" x14ac:dyDescent="0.2">
      <c r="B59" s="460">
        <v>5.03</v>
      </c>
      <c r="C59" s="895" t="s">
        <v>359</v>
      </c>
      <c r="D59" s="896"/>
      <c r="E59" s="896"/>
      <c r="F59" s="896"/>
      <c r="G59" s="896"/>
      <c r="H59" s="897"/>
      <c r="I59" s="515">
        <f>+I57</f>
        <v>7.9699999999999997E-3</v>
      </c>
    </row>
    <row r="60" spans="2:9" ht="19.5" x14ac:dyDescent="0.2">
      <c r="B60" s="460">
        <v>5.04</v>
      </c>
      <c r="C60" s="895" t="s">
        <v>360</v>
      </c>
      <c r="D60" s="896"/>
      <c r="E60" s="896"/>
      <c r="F60" s="896"/>
      <c r="G60" s="896"/>
      <c r="H60" s="897"/>
      <c r="I60" s="515">
        <f>+I57</f>
        <v>7.9699999999999997E-3</v>
      </c>
    </row>
    <row r="61" spans="2:9" ht="19.5" x14ac:dyDescent="0.2">
      <c r="B61" s="465">
        <v>5.05</v>
      </c>
      <c r="C61" s="908" t="s">
        <v>361</v>
      </c>
      <c r="D61" s="909"/>
      <c r="E61" s="909"/>
      <c r="F61" s="909"/>
      <c r="G61" s="909"/>
      <c r="H61" s="910"/>
      <c r="I61" s="516">
        <f>+I57</f>
        <v>7.9699999999999997E-3</v>
      </c>
    </row>
    <row r="62" spans="2:9" ht="19.5" x14ac:dyDescent="0.2">
      <c r="B62" s="466">
        <v>6</v>
      </c>
      <c r="C62" s="898" t="s">
        <v>362</v>
      </c>
      <c r="D62" s="898"/>
      <c r="E62" s="898"/>
      <c r="F62" s="898"/>
      <c r="G62" s="898"/>
      <c r="H62" s="898"/>
      <c r="I62" s="467"/>
    </row>
    <row r="63" spans="2:9" ht="19.5" x14ac:dyDescent="0.2">
      <c r="B63" s="460">
        <v>6.01</v>
      </c>
      <c r="C63" s="895" t="s">
        <v>363</v>
      </c>
      <c r="D63" s="896"/>
      <c r="E63" s="896"/>
      <c r="F63" s="896"/>
      <c r="G63" s="896"/>
      <c r="H63" s="897"/>
      <c r="I63" s="461">
        <v>0.05</v>
      </c>
    </row>
    <row r="64" spans="2:9" ht="19.5" x14ac:dyDescent="0.2">
      <c r="B64" s="460">
        <v>6.02</v>
      </c>
      <c r="C64" s="895" t="s">
        <v>364</v>
      </c>
      <c r="D64" s="896"/>
      <c r="E64" s="896"/>
      <c r="F64" s="896"/>
      <c r="G64" s="896"/>
      <c r="H64" s="897"/>
      <c r="I64" s="461">
        <v>0.02</v>
      </c>
    </row>
    <row r="65" spans="2:9" ht="19.5" x14ac:dyDescent="0.2">
      <c r="B65" s="460">
        <v>6.03</v>
      </c>
      <c r="C65" s="895" t="s">
        <v>365</v>
      </c>
      <c r="D65" s="896"/>
      <c r="E65" s="896"/>
      <c r="F65" s="896"/>
      <c r="G65" s="896"/>
      <c r="H65" s="897"/>
      <c r="I65" s="462">
        <v>7.0000000000000001E-3</v>
      </c>
    </row>
    <row r="66" spans="2:9" ht="20.25" thickBot="1" x14ac:dyDescent="0.25">
      <c r="B66" s="460">
        <v>6.04</v>
      </c>
      <c r="C66" s="895" t="s">
        <v>366</v>
      </c>
      <c r="D66" s="896"/>
      <c r="E66" s="896"/>
      <c r="F66" s="896"/>
      <c r="G66" s="896"/>
      <c r="H66" s="897"/>
      <c r="I66" s="462">
        <v>4.0000000000000001E-3</v>
      </c>
    </row>
    <row r="67" spans="2:9" ht="20.25" thickBot="1" x14ac:dyDescent="0.25">
      <c r="B67" s="882" t="s">
        <v>367</v>
      </c>
      <c r="C67" s="883"/>
      <c r="D67" s="883"/>
      <c r="E67" s="883"/>
      <c r="F67" s="883"/>
      <c r="G67" s="883"/>
      <c r="H67" s="891"/>
      <c r="I67" s="457">
        <f>SUM(I56:I66)</f>
        <v>0.12085000000000001</v>
      </c>
    </row>
    <row r="68" spans="2:9" ht="20.25" thickBot="1" x14ac:dyDescent="0.25">
      <c r="B68" s="455"/>
      <c r="C68" s="455"/>
      <c r="D68" s="455"/>
      <c r="E68" s="455"/>
      <c r="F68" s="455"/>
      <c r="G68" s="455"/>
      <c r="H68" s="455"/>
      <c r="I68" s="407"/>
    </row>
    <row r="69" spans="2:9" ht="19.5" x14ac:dyDescent="0.2">
      <c r="B69" s="901" t="s">
        <v>368</v>
      </c>
      <c r="C69" s="902"/>
      <c r="D69" s="902"/>
      <c r="E69" s="902"/>
      <c r="F69" s="902"/>
      <c r="G69" s="902"/>
      <c r="H69" s="902"/>
      <c r="I69" s="404">
        <f>+I53+I29</f>
        <v>708243420</v>
      </c>
    </row>
    <row r="70" spans="2:9" ht="20.25" x14ac:dyDescent="0.2">
      <c r="B70" s="903" t="s">
        <v>369</v>
      </c>
      <c r="C70" s="904"/>
      <c r="D70" s="904"/>
      <c r="E70" s="904"/>
      <c r="F70" s="904"/>
      <c r="G70" s="904"/>
      <c r="H70" s="904"/>
      <c r="I70" s="463" t="e">
        <f>+'1.1 Presupuesto Obra'!J60</f>
        <v>#REF!</v>
      </c>
    </row>
    <row r="71" spans="2:9" ht="21" thickBot="1" x14ac:dyDescent="0.25">
      <c r="B71" s="905" t="s">
        <v>370</v>
      </c>
      <c r="C71" s="906"/>
      <c r="D71" s="906"/>
      <c r="E71" s="906"/>
      <c r="F71" s="906"/>
      <c r="G71" s="906"/>
      <c r="H71" s="907"/>
      <c r="I71" s="464" t="e">
        <f>+I69/I70</f>
        <v>#REF!</v>
      </c>
    </row>
    <row r="72" spans="2:9" ht="19.5" x14ac:dyDescent="0.2">
      <c r="B72" s="455"/>
      <c r="C72" s="455"/>
      <c r="D72" s="455"/>
      <c r="E72" s="455"/>
      <c r="F72" s="455"/>
      <c r="G72" s="455"/>
      <c r="H72" s="455"/>
      <c r="I72" s="407"/>
    </row>
    <row r="73" spans="2:9" ht="9.9499999999999993" customHeight="1" thickBot="1" x14ac:dyDescent="0.25">
      <c r="B73" s="377"/>
      <c r="C73" s="3"/>
      <c r="D73" s="36"/>
      <c r="E73" s="377"/>
      <c r="F73" s="410"/>
      <c r="G73" s="410"/>
      <c r="H73" s="411"/>
      <c r="I73" s="412"/>
    </row>
    <row r="74" spans="2:9" ht="20.25" x14ac:dyDescent="0.2">
      <c r="B74" s="901" t="s">
        <v>371</v>
      </c>
      <c r="C74" s="902"/>
      <c r="D74" s="902"/>
      <c r="E74" s="902"/>
      <c r="F74" s="902"/>
      <c r="G74" s="902"/>
      <c r="H74" s="902"/>
      <c r="I74" s="641" t="e">
        <f>+I71+I67</f>
        <v>#REF!</v>
      </c>
    </row>
    <row r="75" spans="2:9" ht="19.5" x14ac:dyDescent="0.2">
      <c r="B75" s="903" t="s">
        <v>372</v>
      </c>
      <c r="C75" s="904"/>
      <c r="D75" s="904"/>
      <c r="E75" s="904"/>
      <c r="F75" s="904"/>
      <c r="G75" s="904"/>
      <c r="H75" s="904"/>
      <c r="I75" s="642">
        <v>0.03</v>
      </c>
    </row>
    <row r="76" spans="2:9" ht="20.25" thickBot="1" x14ac:dyDescent="0.25">
      <c r="B76" s="899" t="s">
        <v>373</v>
      </c>
      <c r="C76" s="900"/>
      <c r="D76" s="900"/>
      <c r="E76" s="900"/>
      <c r="F76" s="900"/>
      <c r="G76" s="900"/>
      <c r="H76" s="900"/>
      <c r="I76" s="643">
        <v>0.05</v>
      </c>
    </row>
    <row r="77" spans="2:9" ht="21" thickBot="1" x14ac:dyDescent="0.25">
      <c r="B77" s="882" t="s">
        <v>374</v>
      </c>
      <c r="C77" s="883"/>
      <c r="D77" s="883"/>
      <c r="E77" s="883"/>
      <c r="F77" s="883"/>
      <c r="G77" s="883"/>
      <c r="H77" s="891"/>
      <c r="I77" s="644" t="e">
        <f>SUM(I72:I76)</f>
        <v>#REF!</v>
      </c>
    </row>
    <row r="84" spans="2:3" ht="15.75" thickBot="1" x14ac:dyDescent="0.25">
      <c r="B84" s="413"/>
      <c r="C84" s="413"/>
    </row>
    <row r="85" spans="2:3" ht="21.95" customHeight="1" x14ac:dyDescent="0.2">
      <c r="B85" s="837" t="s">
        <v>85</v>
      </c>
      <c r="C85" s="837"/>
    </row>
    <row r="86" spans="2:3" ht="21.95" customHeight="1" x14ac:dyDescent="0.2">
      <c r="B86" s="830" t="s">
        <v>86</v>
      </c>
      <c r="C86" s="830"/>
    </row>
    <row r="87" spans="2:3" ht="21.95" customHeight="1" x14ac:dyDescent="0.2">
      <c r="B87" s="830" t="s">
        <v>87</v>
      </c>
      <c r="C87" s="830"/>
    </row>
    <row r="88" spans="2:3" ht="21.95" customHeight="1" x14ac:dyDescent="0.2">
      <c r="B88" s="830" t="s">
        <v>88</v>
      </c>
      <c r="C88" s="830"/>
    </row>
    <row r="89" spans="2:3" ht="21.95" customHeight="1" x14ac:dyDescent="0.2"/>
  </sheetData>
  <mergeCells count="51">
    <mergeCell ref="C60:H60"/>
    <mergeCell ref="C61:H61"/>
    <mergeCell ref="B67:H67"/>
    <mergeCell ref="B74:H74"/>
    <mergeCell ref="B75:H75"/>
    <mergeCell ref="B77:H77"/>
    <mergeCell ref="C62:H62"/>
    <mergeCell ref="C63:H63"/>
    <mergeCell ref="C64:H64"/>
    <mergeCell ref="C65:H65"/>
    <mergeCell ref="B76:H76"/>
    <mergeCell ref="B69:H69"/>
    <mergeCell ref="B70:H70"/>
    <mergeCell ref="B71:H71"/>
    <mergeCell ref="C66:H66"/>
    <mergeCell ref="C56:H56"/>
    <mergeCell ref="C57:H57"/>
    <mergeCell ref="C58:H58"/>
    <mergeCell ref="C59:H59"/>
    <mergeCell ref="G40:H40"/>
    <mergeCell ref="G41:H41"/>
    <mergeCell ref="G42:H42"/>
    <mergeCell ref="G43:H43"/>
    <mergeCell ref="G44:H44"/>
    <mergeCell ref="G49:H49"/>
    <mergeCell ref="G50:H50"/>
    <mergeCell ref="G51:H51"/>
    <mergeCell ref="G52:H52"/>
    <mergeCell ref="B55:I55"/>
    <mergeCell ref="G47:H47"/>
    <mergeCell ref="B87:C87"/>
    <mergeCell ref="B88:C88"/>
    <mergeCell ref="G32:H32"/>
    <mergeCell ref="G33:H33"/>
    <mergeCell ref="G34:H34"/>
    <mergeCell ref="G35:H35"/>
    <mergeCell ref="G36:H36"/>
    <mergeCell ref="B53:H53"/>
    <mergeCell ref="G45:H45"/>
    <mergeCell ref="G46:H46"/>
    <mergeCell ref="G48:H48"/>
    <mergeCell ref="G37:H37"/>
    <mergeCell ref="G38:H38"/>
    <mergeCell ref="G39:H39"/>
    <mergeCell ref="B85:C85"/>
    <mergeCell ref="B86:C86"/>
    <mergeCell ref="B2:I3"/>
    <mergeCell ref="B4:I6"/>
    <mergeCell ref="B8:I8"/>
    <mergeCell ref="B29:H29"/>
    <mergeCell ref="B31:I31"/>
  </mergeCells>
  <phoneticPr fontId="52" type="noConversion"/>
  <printOptions horizontalCentered="1"/>
  <pageMargins left="0.70866141732283472" right="0.51181102362204722" top="1.1417322834645669" bottom="0.74803149606299213" header="0.39370078740157483" footer="0.31496062992125984"/>
  <pageSetup scale="43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rowBreaks count="1" manualBreakCount="1">
    <brk id="53" min="1" max="8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666DF-AC0A-46FC-90AF-938A889DA067}">
  <sheetPr>
    <pageSetUpPr fitToPage="1"/>
  </sheetPr>
  <dimension ref="B1:N21"/>
  <sheetViews>
    <sheetView view="pageBreakPreview" zoomScaleNormal="100" zoomScaleSheetLayoutView="100" workbookViewId="0">
      <selection activeCell="F50" sqref="F50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7" width="10.625" style="1" bestFit="1" customWidth="1"/>
    <col min="8" max="8" width="7.6640625" style="1" customWidth="1"/>
    <col min="9" max="9" width="7.93359375" style="1" customWidth="1"/>
    <col min="10" max="10" width="7.6640625" style="1" customWidth="1"/>
    <col min="11" max="11" width="8.0703125" style="1" customWidth="1"/>
    <col min="12" max="13" width="7.93359375" style="1" customWidth="1"/>
    <col min="14" max="14" width="8.33984375" style="1" customWidth="1"/>
    <col min="15" max="16384" width="9.14453125" style="1"/>
  </cols>
  <sheetData>
    <row r="1" spans="2:14" ht="15.75" thickBot="1" x14ac:dyDescent="0.25"/>
    <row r="2" spans="2:14" ht="27.6" customHeight="1" x14ac:dyDescent="0.2">
      <c r="B2" s="913" t="s">
        <v>375</v>
      </c>
      <c r="C2" s="914"/>
      <c r="D2" s="914"/>
      <c r="E2" s="914"/>
      <c r="F2" s="914"/>
      <c r="G2" s="914"/>
      <c r="H2" s="914"/>
      <c r="I2" s="914"/>
      <c r="J2" s="914"/>
      <c r="K2" s="914"/>
      <c r="L2" s="914"/>
      <c r="M2" s="914"/>
      <c r="N2" s="915"/>
    </row>
    <row r="3" spans="2:14" ht="27.6" customHeight="1" x14ac:dyDescent="0.2">
      <c r="B3" s="831"/>
      <c r="C3" s="832"/>
      <c r="D3" s="832"/>
      <c r="E3" s="832"/>
      <c r="F3" s="832"/>
      <c r="G3" s="832"/>
      <c r="H3" s="832"/>
      <c r="I3" s="832"/>
      <c r="J3" s="832"/>
      <c r="K3" s="832"/>
      <c r="L3" s="832"/>
      <c r="M3" s="832"/>
      <c r="N3" s="916"/>
    </row>
    <row r="4" spans="2:14" ht="22.15" customHeight="1" x14ac:dyDescent="0.2">
      <c r="B4" s="833" t="str">
        <f>+'1.1 Presupuesto Obra'!A4</f>
        <v xml:space="preserve">Construcción de Puente sobre el Río Neme (La Enramada), Sector Amoyá, en el Municipio de Chaparral, Tolima  </v>
      </c>
      <c r="C4" s="834"/>
      <c r="D4" s="834"/>
      <c r="E4" s="834"/>
      <c r="F4" s="834"/>
      <c r="G4" s="834"/>
      <c r="H4" s="834"/>
      <c r="I4" s="834"/>
      <c r="J4" s="834"/>
      <c r="K4" s="834"/>
      <c r="L4" s="834"/>
      <c r="M4" s="834"/>
      <c r="N4" s="917"/>
    </row>
    <row r="5" spans="2:14" ht="15" customHeight="1" x14ac:dyDescent="0.2">
      <c r="B5" s="833"/>
      <c r="C5" s="834"/>
      <c r="D5" s="834"/>
      <c r="E5" s="834"/>
      <c r="F5" s="834"/>
      <c r="G5" s="834"/>
      <c r="H5" s="834"/>
      <c r="I5" s="834"/>
      <c r="J5" s="834"/>
      <c r="K5" s="834"/>
      <c r="L5" s="834"/>
      <c r="M5" s="834"/>
      <c r="N5" s="917"/>
    </row>
    <row r="6" spans="2:14" ht="15.6" customHeight="1" thickBot="1" x14ac:dyDescent="0.25">
      <c r="B6" s="835"/>
      <c r="C6" s="836"/>
      <c r="D6" s="836"/>
      <c r="E6" s="836"/>
      <c r="F6" s="836"/>
      <c r="G6" s="836"/>
      <c r="H6" s="836"/>
      <c r="I6" s="836"/>
      <c r="J6" s="836"/>
      <c r="K6" s="836"/>
      <c r="L6" s="836"/>
      <c r="M6" s="836"/>
      <c r="N6" s="918"/>
    </row>
    <row r="7" spans="2:14" ht="39.75" x14ac:dyDescent="0.2">
      <c r="B7" s="634" t="s">
        <v>90</v>
      </c>
      <c r="C7" s="635" t="s">
        <v>376</v>
      </c>
      <c r="D7" s="919" t="s">
        <v>377</v>
      </c>
      <c r="E7" s="919"/>
      <c r="F7" s="635" t="s">
        <v>378</v>
      </c>
      <c r="G7" s="635" t="s">
        <v>379</v>
      </c>
      <c r="H7" s="635" t="s">
        <v>5</v>
      </c>
      <c r="I7" s="635" t="s">
        <v>6</v>
      </c>
      <c r="J7" s="635" t="s">
        <v>7</v>
      </c>
      <c r="K7" s="635" t="s">
        <v>8</v>
      </c>
      <c r="L7" s="635" t="s">
        <v>9</v>
      </c>
      <c r="M7" s="635" t="s">
        <v>10</v>
      </c>
      <c r="N7" s="636" t="s">
        <v>11</v>
      </c>
    </row>
    <row r="8" spans="2:14" s="631" customFormat="1" ht="19.5" x14ac:dyDescent="0.2">
      <c r="B8" s="460">
        <v>1</v>
      </c>
      <c r="C8" s="443" t="s">
        <v>380</v>
      </c>
      <c r="D8" s="911" t="s">
        <v>381</v>
      </c>
      <c r="E8" s="911"/>
      <c r="F8" s="443" t="s">
        <v>382</v>
      </c>
      <c r="G8" s="443">
        <v>30</v>
      </c>
      <c r="H8" s="632"/>
      <c r="I8" s="633">
        <v>0.2</v>
      </c>
      <c r="J8" s="633">
        <v>0.2</v>
      </c>
      <c r="K8" s="633">
        <v>0.2</v>
      </c>
      <c r="L8" s="633">
        <v>0.2</v>
      </c>
      <c r="M8" s="633">
        <v>0.2</v>
      </c>
      <c r="N8" s="637"/>
    </row>
    <row r="9" spans="2:14" s="631" customFormat="1" ht="19.899999999999999" customHeight="1" x14ac:dyDescent="0.2">
      <c r="B9" s="920">
        <v>2</v>
      </c>
      <c r="C9" s="921" t="s">
        <v>383</v>
      </c>
      <c r="D9" s="911" t="s">
        <v>384</v>
      </c>
      <c r="E9" s="911"/>
      <c r="F9" s="443" t="s">
        <v>382</v>
      </c>
      <c r="G9" s="443">
        <v>6</v>
      </c>
      <c r="H9" s="633">
        <v>0.5</v>
      </c>
      <c r="I9" s="632"/>
      <c r="J9" s="632"/>
      <c r="K9" s="633">
        <v>0.5</v>
      </c>
      <c r="L9" s="632"/>
      <c r="M9" s="632"/>
      <c r="N9" s="637"/>
    </row>
    <row r="10" spans="2:14" s="631" customFormat="1" ht="45" customHeight="1" x14ac:dyDescent="0.2">
      <c r="B10" s="920"/>
      <c r="C10" s="922"/>
      <c r="D10" s="911" t="s">
        <v>385</v>
      </c>
      <c r="E10" s="911"/>
      <c r="F10" s="443" t="s">
        <v>382</v>
      </c>
      <c r="G10" s="443">
        <v>6</v>
      </c>
      <c r="H10" s="633">
        <v>0.5</v>
      </c>
      <c r="I10" s="632"/>
      <c r="J10" s="632"/>
      <c r="K10" s="633">
        <v>0.5</v>
      </c>
      <c r="L10" s="632"/>
      <c r="M10" s="632"/>
      <c r="N10" s="637"/>
    </row>
    <row r="11" spans="2:14" s="631" customFormat="1" ht="90.6" customHeight="1" x14ac:dyDescent="0.2">
      <c r="B11" s="920"/>
      <c r="C11" s="923"/>
      <c r="D11" s="911" t="s">
        <v>386</v>
      </c>
      <c r="E11" s="911"/>
      <c r="F11" s="443" t="s">
        <v>382</v>
      </c>
      <c r="G11" s="443">
        <v>6</v>
      </c>
      <c r="H11" s="633">
        <v>0.5</v>
      </c>
      <c r="I11" s="632"/>
      <c r="J11" s="632"/>
      <c r="K11" s="633">
        <v>0.5</v>
      </c>
      <c r="L11" s="632"/>
      <c r="M11" s="632"/>
      <c r="N11" s="637"/>
    </row>
    <row r="12" spans="2:14" s="631" customFormat="1" ht="51" customHeight="1" x14ac:dyDescent="0.2">
      <c r="B12" s="920">
        <v>3</v>
      </c>
      <c r="C12" s="921" t="s">
        <v>387</v>
      </c>
      <c r="D12" s="911" t="s">
        <v>388</v>
      </c>
      <c r="E12" s="911"/>
      <c r="F12" s="443" t="s">
        <v>382</v>
      </c>
      <c r="G12" s="443">
        <v>40</v>
      </c>
      <c r="H12" s="632"/>
      <c r="I12" s="633">
        <v>0.2</v>
      </c>
      <c r="J12" s="633">
        <v>0.2</v>
      </c>
      <c r="K12" s="633">
        <v>0.2</v>
      </c>
      <c r="L12" s="633">
        <v>0.2</v>
      </c>
      <c r="M12" s="633">
        <v>0.2</v>
      </c>
      <c r="N12" s="637"/>
    </row>
    <row r="13" spans="2:14" s="631" customFormat="1" ht="50.45" customHeight="1" thickBot="1" x14ac:dyDescent="0.25">
      <c r="B13" s="924"/>
      <c r="C13" s="925"/>
      <c r="D13" s="912" t="s">
        <v>389</v>
      </c>
      <c r="E13" s="912"/>
      <c r="F13" s="480" t="s">
        <v>382</v>
      </c>
      <c r="G13" s="480">
        <v>40</v>
      </c>
      <c r="H13" s="638"/>
      <c r="I13" s="639">
        <v>0.2</v>
      </c>
      <c r="J13" s="639">
        <v>0.2</v>
      </c>
      <c r="K13" s="639">
        <v>0.2</v>
      </c>
      <c r="L13" s="639">
        <v>0.2</v>
      </c>
      <c r="M13" s="639">
        <v>0.2</v>
      </c>
      <c r="N13" s="640"/>
    </row>
    <row r="17" spans="2:3" ht="15.75" thickBot="1" x14ac:dyDescent="0.25">
      <c r="B17" s="413"/>
      <c r="C17" s="413"/>
    </row>
    <row r="18" spans="2:3" ht="22.5" x14ac:dyDescent="0.2">
      <c r="B18" s="837" t="s">
        <v>85</v>
      </c>
      <c r="C18" s="837"/>
    </row>
    <row r="19" spans="2:3" ht="22.5" x14ac:dyDescent="0.2">
      <c r="B19" s="830" t="s">
        <v>86</v>
      </c>
      <c r="C19" s="830"/>
    </row>
    <row r="20" spans="2:3" ht="22.5" x14ac:dyDescent="0.2">
      <c r="B20" s="830" t="s">
        <v>87</v>
      </c>
      <c r="C20" s="830"/>
    </row>
    <row r="21" spans="2:3" ht="22.5" x14ac:dyDescent="0.2">
      <c r="B21" s="830" t="s">
        <v>88</v>
      </c>
      <c r="C21" s="830"/>
    </row>
  </sheetData>
  <mergeCells count="17">
    <mergeCell ref="B18:C18"/>
    <mergeCell ref="B19:C19"/>
    <mergeCell ref="B20:C20"/>
    <mergeCell ref="B21:C21"/>
    <mergeCell ref="B12:B13"/>
    <mergeCell ref="C12:C13"/>
    <mergeCell ref="D12:E12"/>
    <mergeCell ref="D13:E13"/>
    <mergeCell ref="B2:N3"/>
    <mergeCell ref="B4:N6"/>
    <mergeCell ref="D7:E7"/>
    <mergeCell ref="D8:E8"/>
    <mergeCell ref="B9:B11"/>
    <mergeCell ref="C9:C11"/>
    <mergeCell ref="D9:E9"/>
    <mergeCell ref="D10:E10"/>
    <mergeCell ref="D11:E11"/>
  </mergeCells>
  <printOptions horizontalCentered="1"/>
  <pageMargins left="0.70866141732283472" right="0.51181102362204722" top="1.1417322834645669" bottom="0.74803149606299213" header="0.39370078740157483" footer="0.31496062992125984"/>
  <pageSetup paperSize="9" scale="51" fitToHeight="0" orientation="portrait" horizontalDpi="300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Q79"/>
  <sheetViews>
    <sheetView view="pageBreakPreview" topLeftCell="D42" zoomScale="85" zoomScaleNormal="90" zoomScaleSheetLayoutView="85" workbookViewId="0">
      <selection activeCell="F50" sqref="F50"/>
    </sheetView>
  </sheetViews>
  <sheetFormatPr defaultColWidth="11.43359375" defaultRowHeight="14.25" x14ac:dyDescent="0.15"/>
  <cols>
    <col min="1" max="1" width="2.6875" style="50" customWidth="1"/>
    <col min="2" max="2" width="39.953125" style="49" bestFit="1" customWidth="1"/>
    <col min="3" max="3" width="14.390625" style="49" bestFit="1" customWidth="1"/>
    <col min="4" max="4" width="11.703125" style="49" bestFit="1" customWidth="1"/>
    <col min="5" max="5" width="22.46484375" style="49" bestFit="1" customWidth="1"/>
    <col min="6" max="6" width="11.703125" style="49" bestFit="1" customWidth="1"/>
    <col min="7" max="7" width="24.88671875" style="49" customWidth="1"/>
    <col min="8" max="8" width="11.703125" style="49" bestFit="1" customWidth="1"/>
    <col min="9" max="9" width="22.46484375" style="49" bestFit="1" customWidth="1"/>
    <col min="10" max="10" width="11.703125" style="49" bestFit="1" customWidth="1"/>
    <col min="11" max="11" width="22.46484375" style="49" bestFit="1" customWidth="1"/>
    <col min="12" max="12" width="11.703125" style="49" bestFit="1" customWidth="1"/>
    <col min="13" max="13" width="2.6875" style="50" customWidth="1"/>
    <col min="14" max="14" width="11.43359375" style="49"/>
    <col min="15" max="15" width="37.39453125" style="49" bestFit="1" customWidth="1"/>
    <col min="16" max="16" width="20.58203125" style="49" customWidth="1"/>
    <col min="17" max="17" width="28.515625" style="49" customWidth="1"/>
    <col min="18" max="16384" width="11.43359375" style="49"/>
  </cols>
  <sheetData>
    <row r="1" spans="2:17" ht="15" thickBot="1" x14ac:dyDescent="0.2"/>
    <row r="2" spans="2:17" ht="14.25" customHeight="1" x14ac:dyDescent="0.15">
      <c r="B2" s="947"/>
      <c r="C2" s="948"/>
      <c r="D2" s="953" t="s">
        <v>390</v>
      </c>
      <c r="E2" s="954"/>
      <c r="F2" s="954"/>
      <c r="G2" s="954"/>
      <c r="H2" s="954"/>
      <c r="I2" s="954"/>
      <c r="J2" s="954"/>
      <c r="K2" s="954"/>
      <c r="L2" s="955"/>
      <c r="M2" s="51"/>
      <c r="N2" s="52"/>
    </row>
    <row r="3" spans="2:17" ht="14.25" customHeight="1" x14ac:dyDescent="0.15">
      <c r="B3" s="949"/>
      <c r="C3" s="950"/>
      <c r="D3" s="956"/>
      <c r="E3" s="957"/>
      <c r="F3" s="957"/>
      <c r="G3" s="957"/>
      <c r="H3" s="957"/>
      <c r="I3" s="957"/>
      <c r="J3" s="957"/>
      <c r="K3" s="957"/>
      <c r="L3" s="958"/>
      <c r="M3" s="51"/>
      <c r="N3" s="52"/>
    </row>
    <row r="4" spans="2:17" ht="14.25" customHeight="1" x14ac:dyDescent="0.15">
      <c r="B4" s="949"/>
      <c r="C4" s="950"/>
      <c r="D4" s="959"/>
      <c r="E4" s="960"/>
      <c r="F4" s="960"/>
      <c r="G4" s="960"/>
      <c r="H4" s="960"/>
      <c r="I4" s="960"/>
      <c r="J4" s="960"/>
      <c r="K4" s="960"/>
      <c r="L4" s="961"/>
      <c r="M4" s="51"/>
      <c r="N4" s="52"/>
    </row>
    <row r="5" spans="2:17" ht="15" customHeight="1" x14ac:dyDescent="0.15">
      <c r="B5" s="949"/>
      <c r="C5" s="950"/>
      <c r="D5" s="962" t="str">
        <f>+'1.1 Presupuesto Obra'!A4</f>
        <v xml:space="preserve">Construcción de Puente sobre el Río Neme (La Enramada), Sector Amoyá, en el Municipio de Chaparral, Tolima  </v>
      </c>
      <c r="E5" s="963"/>
      <c r="F5" s="963"/>
      <c r="G5" s="963"/>
      <c r="H5" s="963"/>
      <c r="I5" s="963"/>
      <c r="J5" s="963"/>
      <c r="K5" s="963"/>
      <c r="L5" s="964"/>
      <c r="M5" s="51"/>
      <c r="N5" s="52"/>
    </row>
    <row r="6" spans="2:17" ht="14.25" customHeight="1" x14ac:dyDescent="0.15">
      <c r="B6" s="949"/>
      <c r="C6" s="950"/>
      <c r="D6" s="965"/>
      <c r="E6" s="966"/>
      <c r="F6" s="966"/>
      <c r="G6" s="966"/>
      <c r="H6" s="966"/>
      <c r="I6" s="966"/>
      <c r="J6" s="966"/>
      <c r="K6" s="966"/>
      <c r="L6" s="967"/>
      <c r="M6" s="51"/>
      <c r="N6" s="52"/>
    </row>
    <row r="7" spans="2:17" ht="14.25" customHeight="1" x14ac:dyDescent="0.15">
      <c r="B7" s="949"/>
      <c r="C7" s="950"/>
      <c r="D7" s="965"/>
      <c r="E7" s="966"/>
      <c r="F7" s="966"/>
      <c r="G7" s="966"/>
      <c r="H7" s="966"/>
      <c r="I7" s="966"/>
      <c r="J7" s="966"/>
      <c r="K7" s="966"/>
      <c r="L7" s="967"/>
      <c r="M7" s="51"/>
      <c r="N7" s="52"/>
    </row>
    <row r="8" spans="2:17" ht="14.25" customHeight="1" x14ac:dyDescent="0.15">
      <c r="B8" s="949"/>
      <c r="C8" s="950"/>
      <c r="D8" s="965"/>
      <c r="E8" s="966"/>
      <c r="F8" s="966"/>
      <c r="G8" s="966"/>
      <c r="H8" s="966"/>
      <c r="I8" s="966"/>
      <c r="J8" s="966"/>
      <c r="K8" s="966"/>
      <c r="L8" s="967"/>
      <c r="M8" s="51"/>
      <c r="N8" s="52"/>
    </row>
    <row r="9" spans="2:17" ht="14.25" customHeight="1" thickBot="1" x14ac:dyDescent="0.2">
      <c r="B9" s="951"/>
      <c r="C9" s="952"/>
      <c r="D9" s="968"/>
      <c r="E9" s="969"/>
      <c r="F9" s="969"/>
      <c r="G9" s="969"/>
      <c r="H9" s="969"/>
      <c r="I9" s="969"/>
      <c r="J9" s="969"/>
      <c r="K9" s="969"/>
      <c r="L9" s="970"/>
      <c r="O9" s="448" t="s">
        <v>391</v>
      </c>
      <c r="P9" s="448" t="s">
        <v>392</v>
      </c>
      <c r="Q9" s="448" t="s">
        <v>393</v>
      </c>
    </row>
    <row r="10" spans="2:17" ht="6" customHeight="1" thickBot="1" x14ac:dyDescent="0.2">
      <c r="B10" s="53"/>
      <c r="C10" s="54"/>
      <c r="D10" s="54"/>
      <c r="E10" s="55"/>
      <c r="F10" s="56"/>
      <c r="G10" s="57"/>
      <c r="H10" s="56"/>
      <c r="I10" s="58"/>
      <c r="J10" s="58"/>
      <c r="K10" s="58"/>
      <c r="L10" s="58"/>
      <c r="O10" s="449"/>
      <c r="P10" s="450"/>
      <c r="Q10" s="449"/>
    </row>
    <row r="11" spans="2:17" x14ac:dyDescent="0.15">
      <c r="B11" s="971" t="s">
        <v>392</v>
      </c>
      <c r="C11" s="972"/>
      <c r="D11" s="972"/>
      <c r="E11" s="975">
        <v>1</v>
      </c>
      <c r="F11" s="976"/>
      <c r="G11" s="977">
        <v>1.5</v>
      </c>
      <c r="H11" s="978"/>
      <c r="I11" s="977">
        <v>2</v>
      </c>
      <c r="J11" s="978"/>
      <c r="K11" s="977">
        <v>3</v>
      </c>
      <c r="L11" s="978"/>
      <c r="O11" s="449" t="s">
        <v>303</v>
      </c>
      <c r="P11" s="450">
        <f>+'3.1 Lista Costos Personal'!D9</f>
        <v>7500000</v>
      </c>
      <c r="Q11" s="453">
        <f>ROUND((IF(P11&gt;$K$13,$L$42,"=+($J$42-((P11-$I$13)/(($K$13-$I$13)/($J$42-$L$42))))")),2)</f>
        <v>164.12</v>
      </c>
    </row>
    <row r="12" spans="2:17" ht="15" thickBot="1" x14ac:dyDescent="0.2">
      <c r="B12" s="973"/>
      <c r="C12" s="974"/>
      <c r="D12" s="974"/>
      <c r="E12" s="59" t="s">
        <v>394</v>
      </c>
      <c r="F12" s="60" t="s">
        <v>395</v>
      </c>
      <c r="G12" s="61" t="s">
        <v>394</v>
      </c>
      <c r="H12" s="60" t="s">
        <v>395</v>
      </c>
      <c r="I12" s="62" t="s">
        <v>394</v>
      </c>
      <c r="J12" s="60" t="s">
        <v>395</v>
      </c>
      <c r="K12" s="62" t="s">
        <v>394</v>
      </c>
      <c r="L12" s="60" t="s">
        <v>395</v>
      </c>
      <c r="O12" s="449" t="s">
        <v>304</v>
      </c>
      <c r="P12" s="450">
        <f>+'3.1 Lista Costos Personal'!D16</f>
        <v>4500000</v>
      </c>
      <c r="Q12" s="453">
        <f t="shared" ref="Q12" si="0">ROUND((IF(P12&gt;$K$13,$L$42,"=+($J$42-((P11-$I$13)/(($K$13-$I$13)/($J$42-$L$42))))")),2)</f>
        <v>164.12</v>
      </c>
    </row>
    <row r="13" spans="2:17" x14ac:dyDescent="0.15">
      <c r="B13" s="63" t="s">
        <v>396</v>
      </c>
      <c r="C13" s="64"/>
      <c r="D13" s="64"/>
      <c r="E13" s="65">
        <v>1300000</v>
      </c>
      <c r="F13" s="66" t="s">
        <v>72</v>
      </c>
      <c r="G13" s="67">
        <f>E13*1.5</f>
        <v>1950000</v>
      </c>
      <c r="H13" s="66" t="s">
        <v>72</v>
      </c>
      <c r="I13" s="68">
        <f>E13*2</f>
        <v>2600000</v>
      </c>
      <c r="J13" s="66" t="s">
        <v>72</v>
      </c>
      <c r="K13" s="68">
        <f>E13*3</f>
        <v>3900000</v>
      </c>
      <c r="L13" s="69" t="s">
        <v>72</v>
      </c>
      <c r="O13" s="449" t="s">
        <v>305</v>
      </c>
      <c r="P13" s="450">
        <f>+'3.1 Lista Costos Personal'!D18</f>
        <v>3000000</v>
      </c>
      <c r="Q13" s="453">
        <f>ROUND((IF(P13&gt;$K$13,$L$42,($J$42-((P13-$I$13)/(($K$13-$I$13)/($J$42-$L$42)))))),2)</f>
        <v>171.22</v>
      </c>
    </row>
    <row r="14" spans="2:17" x14ac:dyDescent="0.15">
      <c r="B14" s="70" t="s">
        <v>397</v>
      </c>
      <c r="C14" s="71"/>
      <c r="D14" s="71"/>
      <c r="E14" s="72">
        <v>162000</v>
      </c>
      <c r="F14" s="73" t="s">
        <v>398</v>
      </c>
      <c r="G14" s="74">
        <f>+E14</f>
        <v>162000</v>
      </c>
      <c r="H14" s="73" t="s">
        <v>398</v>
      </c>
      <c r="I14" s="75">
        <f>+E14</f>
        <v>162000</v>
      </c>
      <c r="J14" s="73" t="s">
        <v>398</v>
      </c>
      <c r="K14" s="76">
        <v>0</v>
      </c>
      <c r="L14" s="77" t="s">
        <v>398</v>
      </c>
      <c r="O14" s="449" t="s">
        <v>306</v>
      </c>
      <c r="P14" s="450">
        <f>+'3.1 Lista Costos Personal'!D17</f>
        <v>3000000</v>
      </c>
      <c r="Q14" s="453">
        <f t="shared" ref="Q14:Q25" si="1">ROUND((IF(P14&gt;$K$13,$L$42,($J$42-((P14-$I$13)/(($K$13-$I$13)/($J$42-$L$42)))))),2)</f>
        <v>171.22</v>
      </c>
    </row>
    <row r="15" spans="2:17" x14ac:dyDescent="0.15">
      <c r="B15" s="78" t="s">
        <v>399</v>
      </c>
      <c r="C15" s="79"/>
      <c r="D15" s="79"/>
      <c r="E15" s="80">
        <f>SUM(E13:E14)</f>
        <v>1462000</v>
      </c>
      <c r="F15" s="81" t="s">
        <v>73</v>
      </c>
      <c r="G15" s="82">
        <f>SUM(G13:G14)</f>
        <v>2112000</v>
      </c>
      <c r="H15" s="81" t="s">
        <v>73</v>
      </c>
      <c r="I15" s="83">
        <f>SUM(I13:I14)</f>
        <v>2762000</v>
      </c>
      <c r="J15" s="81" t="s">
        <v>73</v>
      </c>
      <c r="K15" s="83">
        <f>SUM(K13:K14)</f>
        <v>3900000</v>
      </c>
      <c r="L15" s="84" t="s">
        <v>73</v>
      </c>
      <c r="O15" s="449" t="s">
        <v>309</v>
      </c>
      <c r="P15" s="450">
        <f>+'3.1 Lista Costos Personal'!D10</f>
        <v>5500000</v>
      </c>
      <c r="Q15" s="453">
        <f t="shared" si="1"/>
        <v>164.12</v>
      </c>
    </row>
    <row r="16" spans="2:17" x14ac:dyDescent="0.15">
      <c r="B16" s="70" t="s">
        <v>400</v>
      </c>
      <c r="C16" s="71"/>
      <c r="D16" s="71"/>
      <c r="E16" s="85">
        <f>E13/30*365</f>
        <v>15816666.666666668</v>
      </c>
      <c r="F16" s="73" t="s">
        <v>401</v>
      </c>
      <c r="G16" s="86">
        <f>G13/30*365</f>
        <v>23725000</v>
      </c>
      <c r="H16" s="73" t="s">
        <v>401</v>
      </c>
      <c r="I16" s="87">
        <f>I13/30*365</f>
        <v>31633333.333333336</v>
      </c>
      <c r="J16" s="73" t="s">
        <v>401</v>
      </c>
      <c r="K16" s="75">
        <f>K13/30*365</f>
        <v>47450000</v>
      </c>
      <c r="L16" s="77" t="s">
        <v>401</v>
      </c>
      <c r="O16" s="449" t="s">
        <v>311</v>
      </c>
      <c r="P16" s="450">
        <f>+'3.1 Lista Costos Personal'!D11</f>
        <v>5500000</v>
      </c>
      <c r="Q16" s="453">
        <f t="shared" si="1"/>
        <v>164.12</v>
      </c>
    </row>
    <row r="17" spans="1:17" ht="15" thickBot="1" x14ac:dyDescent="0.2">
      <c r="B17" s="88" t="s">
        <v>402</v>
      </c>
      <c r="C17" s="89"/>
      <c r="D17" s="89"/>
      <c r="E17" s="90">
        <f>E16+(E14*12)</f>
        <v>17760666.666666668</v>
      </c>
      <c r="F17" s="91" t="s">
        <v>403</v>
      </c>
      <c r="G17" s="90">
        <f>G16+(G14*12)</f>
        <v>25669000</v>
      </c>
      <c r="H17" s="91" t="s">
        <v>403</v>
      </c>
      <c r="I17" s="90">
        <f>I16+(I14*12)</f>
        <v>33577333.333333336</v>
      </c>
      <c r="J17" s="91" t="s">
        <v>403</v>
      </c>
      <c r="K17" s="92">
        <f>K16</f>
        <v>47450000</v>
      </c>
      <c r="L17" s="93" t="s">
        <v>403</v>
      </c>
      <c r="O17" s="449" t="s">
        <v>313</v>
      </c>
      <c r="P17" s="450">
        <f>+'3.1 Lista Costos Personal'!D12</f>
        <v>5500000</v>
      </c>
      <c r="Q17" s="453">
        <f t="shared" si="1"/>
        <v>164.12</v>
      </c>
    </row>
    <row r="18" spans="1:17" ht="6" customHeight="1" thickBot="1" x14ac:dyDescent="0.2">
      <c r="B18" s="54"/>
      <c r="C18" s="54"/>
      <c r="D18" s="54"/>
      <c r="E18" s="94"/>
      <c r="F18" s="56"/>
      <c r="G18" s="94"/>
      <c r="H18" s="56"/>
      <c r="I18" s="94"/>
      <c r="J18" s="58"/>
      <c r="K18" s="94"/>
      <c r="L18" s="58"/>
      <c r="O18" s="449"/>
      <c r="P18" s="450"/>
      <c r="Q18" s="453"/>
    </row>
    <row r="19" spans="1:17" ht="15" thickBot="1" x14ac:dyDescent="0.2">
      <c r="B19" s="95" t="s">
        <v>404</v>
      </c>
      <c r="C19" s="96" t="s">
        <v>405</v>
      </c>
      <c r="D19" s="97" t="s">
        <v>406</v>
      </c>
      <c r="E19" s="98" t="s">
        <v>407</v>
      </c>
      <c r="F19" s="99" t="s">
        <v>408</v>
      </c>
      <c r="G19" s="100" t="s">
        <v>407</v>
      </c>
      <c r="H19" s="99" t="s">
        <v>408</v>
      </c>
      <c r="I19" s="101" t="s">
        <v>407</v>
      </c>
      <c r="J19" s="102" t="s">
        <v>408</v>
      </c>
      <c r="K19" s="101" t="s">
        <v>407</v>
      </c>
      <c r="L19" s="99" t="s">
        <v>408</v>
      </c>
      <c r="O19" s="449" t="s">
        <v>315</v>
      </c>
      <c r="P19" s="450">
        <f>+'3.1 Lista Costos Personal'!D13</f>
        <v>5500000</v>
      </c>
      <c r="Q19" s="453">
        <f t="shared" si="1"/>
        <v>164.12</v>
      </c>
    </row>
    <row r="20" spans="1:17" ht="15" thickBot="1" x14ac:dyDescent="0.2">
      <c r="B20" s="103" t="s">
        <v>392</v>
      </c>
      <c r="C20" s="979"/>
      <c r="D20" s="979"/>
      <c r="E20" s="979"/>
      <c r="F20" s="979"/>
      <c r="G20" s="979"/>
      <c r="H20" s="979"/>
      <c r="I20" s="979"/>
      <c r="J20" s="979"/>
      <c r="K20" s="979"/>
      <c r="L20" s="980"/>
      <c r="O20" s="449" t="s">
        <v>317</v>
      </c>
      <c r="P20" s="450">
        <f>+'3.1 Lista Costos Personal'!D14</f>
        <v>5500000</v>
      </c>
      <c r="Q20" s="453">
        <f t="shared" si="1"/>
        <v>164.12</v>
      </c>
    </row>
    <row r="21" spans="1:17" x14ac:dyDescent="0.15">
      <c r="B21" s="104" t="s">
        <v>409</v>
      </c>
      <c r="C21" s="105" t="s">
        <v>132</v>
      </c>
      <c r="D21" s="106" t="s">
        <v>132</v>
      </c>
      <c r="E21" s="107">
        <f>E16</f>
        <v>15816666.666666668</v>
      </c>
      <c r="F21" s="108">
        <v>100</v>
      </c>
      <c r="G21" s="107">
        <f>G16</f>
        <v>23725000</v>
      </c>
      <c r="H21" s="108">
        <v>100</v>
      </c>
      <c r="I21" s="107">
        <f>I16</f>
        <v>31633333.333333336</v>
      </c>
      <c r="J21" s="108">
        <v>100</v>
      </c>
      <c r="K21" s="107">
        <f>K16</f>
        <v>47450000</v>
      </c>
      <c r="L21" s="108">
        <v>100</v>
      </c>
      <c r="O21" s="449" t="s">
        <v>319</v>
      </c>
      <c r="P21" s="450">
        <f>+'3.1 Lista Costos Personal'!D20</f>
        <v>2610000</v>
      </c>
      <c r="Q21" s="453">
        <f t="shared" si="1"/>
        <v>174.3</v>
      </c>
    </row>
    <row r="22" spans="1:17" s="114" customFormat="1" ht="15" thickBot="1" x14ac:dyDescent="0.2">
      <c r="A22" s="50"/>
      <c r="B22" s="109" t="s">
        <v>410</v>
      </c>
      <c r="C22" s="110" t="s">
        <v>132</v>
      </c>
      <c r="D22" s="111" t="s">
        <v>132</v>
      </c>
      <c r="E22" s="112">
        <f>+E14*12</f>
        <v>1944000</v>
      </c>
      <c r="F22" s="113">
        <f>E22/E21*100</f>
        <v>12.290832455216016</v>
      </c>
      <c r="G22" s="112">
        <f>+E22</f>
        <v>1944000</v>
      </c>
      <c r="H22" s="113">
        <f>G22/G21*100</f>
        <v>8.1938883034773458</v>
      </c>
      <c r="I22" s="112">
        <f>+E22</f>
        <v>1944000</v>
      </c>
      <c r="J22" s="113">
        <f>I22/I21*100</f>
        <v>6.145416227608008</v>
      </c>
      <c r="K22" s="112"/>
      <c r="L22" s="113">
        <f>K22/K21*100</f>
        <v>0</v>
      </c>
      <c r="M22" s="50"/>
      <c r="O22" s="451" t="s">
        <v>320</v>
      </c>
      <c r="P22" s="452">
        <f>+'3.1 Lista Costos Personal'!D30</f>
        <v>1740000</v>
      </c>
      <c r="Q22" s="453">
        <f>+ROUND((H42),2)</f>
        <v>178.24</v>
      </c>
    </row>
    <row r="23" spans="1:17" ht="15" thickBot="1" x14ac:dyDescent="0.2">
      <c r="B23" s="115" t="s">
        <v>411</v>
      </c>
      <c r="C23" s="945"/>
      <c r="D23" s="945"/>
      <c r="E23" s="945"/>
      <c r="F23" s="945"/>
      <c r="G23" s="945"/>
      <c r="H23" s="945"/>
      <c r="I23" s="945"/>
      <c r="J23" s="945"/>
      <c r="K23" s="945"/>
      <c r="L23" s="946"/>
      <c r="O23" s="449" t="s">
        <v>321</v>
      </c>
      <c r="P23" s="450">
        <f>+'3.1 Lista Costos Personal'!D21</f>
        <v>2500000</v>
      </c>
      <c r="Q23" s="453">
        <f t="shared" si="1"/>
        <v>175.17</v>
      </c>
    </row>
    <row r="24" spans="1:17" x14ac:dyDescent="0.15">
      <c r="B24" s="104" t="s">
        <v>412</v>
      </c>
      <c r="C24" s="116" t="s">
        <v>403</v>
      </c>
      <c r="D24" s="117" t="s">
        <v>413</v>
      </c>
      <c r="E24" s="107">
        <f>E17*36/365</f>
        <v>1751736.98630137</v>
      </c>
      <c r="F24" s="118">
        <f>E24/E21*100</f>
        <v>11.075260187363771</v>
      </c>
      <c r="G24" s="107">
        <f>G17*36/365</f>
        <v>2531736.98630137</v>
      </c>
      <c r="H24" s="118">
        <f>G24/G21*100</f>
        <v>10.67117802445256</v>
      </c>
      <c r="I24" s="107">
        <f>I17*36/365</f>
        <v>3311736.98630137</v>
      </c>
      <c r="J24" s="118">
        <f>I24/I21*100</f>
        <v>10.469136942996954</v>
      </c>
      <c r="K24" s="107">
        <f>K17*36/365</f>
        <v>4680000</v>
      </c>
      <c r="L24" s="118">
        <f>K24/K21*100</f>
        <v>9.8630136986301373</v>
      </c>
      <c r="O24" s="449" t="s">
        <v>414</v>
      </c>
      <c r="P24" s="450">
        <f>+'3.1 Lista Costos Personal'!D23</f>
        <v>1800000</v>
      </c>
      <c r="Q24" s="453">
        <f>+ROUND((($F$42-((P24-$E$13)/(($G$13-$E$13)/($F$42-$H$42))))),2)</f>
        <v>180.02</v>
      </c>
    </row>
    <row r="25" spans="1:17" s="114" customFormat="1" x14ac:dyDescent="0.15">
      <c r="A25" s="50"/>
      <c r="B25" s="109" t="s">
        <v>415</v>
      </c>
      <c r="C25" s="119" t="s">
        <v>71</v>
      </c>
      <c r="D25" s="120">
        <v>0.12</v>
      </c>
      <c r="E25" s="121">
        <f>E24*$D$25</f>
        <v>210208.43835616438</v>
      </c>
      <c r="F25" s="122">
        <f>E25/E21*100</f>
        <v>1.3290312224836525</v>
      </c>
      <c r="G25" s="121">
        <f>G24*$D$25</f>
        <v>303808.43835616438</v>
      </c>
      <c r="H25" s="122">
        <f>G25/G21*100</f>
        <v>1.2805413629343072</v>
      </c>
      <c r="I25" s="121">
        <f>I24*$D$25</f>
        <v>397408.43835616438</v>
      </c>
      <c r="J25" s="122">
        <f>I25/I21*100</f>
        <v>1.2562964331596342</v>
      </c>
      <c r="K25" s="121">
        <f>K24*$D$25</f>
        <v>561600</v>
      </c>
      <c r="L25" s="122">
        <f>K25/K21*100</f>
        <v>1.1835616438356165</v>
      </c>
      <c r="M25" s="50"/>
      <c r="O25" s="451" t="s">
        <v>324</v>
      </c>
      <c r="P25" s="452">
        <f>+'3.1 Lista Costos Personal'!D25</f>
        <v>2320000</v>
      </c>
      <c r="Q25" s="453">
        <f t="shared" si="1"/>
        <v>176.59</v>
      </c>
    </row>
    <row r="26" spans="1:17" x14ac:dyDescent="0.15">
      <c r="B26" s="104" t="s">
        <v>416</v>
      </c>
      <c r="C26" s="123" t="s">
        <v>72</v>
      </c>
      <c r="D26" s="124">
        <v>0.5</v>
      </c>
      <c r="E26" s="125">
        <f>E13*$D$26</f>
        <v>650000</v>
      </c>
      <c r="F26" s="126">
        <f>E26/E21*100</f>
        <v>4.10958904109589</v>
      </c>
      <c r="G26" s="125">
        <f>G13*$D$26</f>
        <v>975000</v>
      </c>
      <c r="H26" s="126">
        <f>G26/G21*100</f>
        <v>4.10958904109589</v>
      </c>
      <c r="I26" s="125">
        <f>I13*$D$26</f>
        <v>1300000</v>
      </c>
      <c r="J26" s="126">
        <f>I26/I21*100</f>
        <v>4.10958904109589</v>
      </c>
      <c r="K26" s="125">
        <f>K13*$D$26</f>
        <v>1950000</v>
      </c>
      <c r="L26" s="126">
        <f>K26/K21*100</f>
        <v>4.10958904109589</v>
      </c>
      <c r="O26" s="449" t="s">
        <v>325</v>
      </c>
      <c r="P26" s="450">
        <f>+'3.1 Lista Costos Personal'!D26</f>
        <v>1740000</v>
      </c>
      <c r="Q26" s="453">
        <f>+ROUND((H42),2)</f>
        <v>178.24</v>
      </c>
    </row>
    <row r="27" spans="1:17" s="114" customFormat="1" ht="15" thickBot="1" x14ac:dyDescent="0.2">
      <c r="A27" s="50"/>
      <c r="B27" s="109" t="s">
        <v>417</v>
      </c>
      <c r="C27" s="110" t="s">
        <v>73</v>
      </c>
      <c r="D27" s="127">
        <v>1</v>
      </c>
      <c r="E27" s="128">
        <f>E15*$D$27</f>
        <v>1462000</v>
      </c>
      <c r="F27" s="129">
        <f>E27/E21*100</f>
        <v>9.243414120126447</v>
      </c>
      <c r="G27" s="128">
        <f>G15*$D$27</f>
        <v>2112000</v>
      </c>
      <c r="H27" s="129">
        <f>G27/G21*100</f>
        <v>8.9020021074815592</v>
      </c>
      <c r="I27" s="128">
        <f>I15*$D$27</f>
        <v>2762000</v>
      </c>
      <c r="J27" s="129">
        <f>I27/I21*100</f>
        <v>8.7312961011591135</v>
      </c>
      <c r="K27" s="128">
        <f>K15*$D$27</f>
        <v>3900000</v>
      </c>
      <c r="L27" s="129">
        <f>K27/K21*100</f>
        <v>8.2191780821917799</v>
      </c>
      <c r="M27" s="50"/>
      <c r="O27" s="451" t="s">
        <v>326</v>
      </c>
      <c r="P27" s="452">
        <f>+'3.1 Lista Costos Personal'!D24</f>
        <v>1300000</v>
      </c>
      <c r="Q27" s="453">
        <f>+ROUND((F42),2)</f>
        <v>185.96</v>
      </c>
    </row>
    <row r="28" spans="1:17" ht="15" thickBot="1" x14ac:dyDescent="0.2">
      <c r="B28" s="115" t="s">
        <v>418</v>
      </c>
      <c r="C28" s="945"/>
      <c r="D28" s="945"/>
      <c r="E28" s="945"/>
      <c r="F28" s="945"/>
      <c r="G28" s="945"/>
      <c r="H28" s="945"/>
      <c r="I28" s="945"/>
      <c r="J28" s="945"/>
      <c r="K28" s="945"/>
      <c r="L28" s="946"/>
    </row>
    <row r="29" spans="1:17" x14ac:dyDescent="0.15">
      <c r="B29" s="104" t="s">
        <v>419</v>
      </c>
      <c r="C29" s="130">
        <v>120000</v>
      </c>
      <c r="D29" s="117">
        <v>3</v>
      </c>
      <c r="E29" s="107">
        <f>C29*$D$29</f>
        <v>360000</v>
      </c>
      <c r="F29" s="108">
        <f>E29/E21*100</f>
        <v>2.2760800842992621</v>
      </c>
      <c r="G29" s="107">
        <f>+E29</f>
        <v>360000</v>
      </c>
      <c r="H29" s="108">
        <f>G29/G21*100</f>
        <v>1.517386722866175</v>
      </c>
      <c r="I29" s="107">
        <f>+E29</f>
        <v>360000</v>
      </c>
      <c r="J29" s="108">
        <f>I29/I21*100</f>
        <v>1.1380400421496311</v>
      </c>
      <c r="K29" s="107">
        <f>+E29</f>
        <v>360000</v>
      </c>
      <c r="L29" s="108">
        <f>K29/K21*100</f>
        <v>0.75869336143308752</v>
      </c>
    </row>
    <row r="30" spans="1:17" s="114" customFormat="1" x14ac:dyDescent="0.15">
      <c r="A30" s="50"/>
      <c r="B30" s="109" t="s">
        <v>420</v>
      </c>
      <c r="C30" s="131">
        <v>264000</v>
      </c>
      <c r="D30" s="132">
        <v>1</v>
      </c>
      <c r="E30" s="133">
        <f>C30*$D$30</f>
        <v>264000</v>
      </c>
      <c r="F30" s="134">
        <f>+E30/E21*100</f>
        <v>1.6691253951527922</v>
      </c>
      <c r="G30" s="133">
        <f>+E30</f>
        <v>264000</v>
      </c>
      <c r="H30" s="134">
        <f>+G30/G21*100</f>
        <v>1.1127502634351949</v>
      </c>
      <c r="I30" s="133">
        <f>+E30</f>
        <v>264000</v>
      </c>
      <c r="J30" s="134">
        <f>+I30/I21*100</f>
        <v>0.83456269757639612</v>
      </c>
      <c r="K30" s="133">
        <f>+I30</f>
        <v>264000</v>
      </c>
      <c r="L30" s="134">
        <f>+K30/K21*100</f>
        <v>0.55637513171759745</v>
      </c>
      <c r="M30" s="50"/>
    </row>
    <row r="31" spans="1:17" ht="15" thickBot="1" x14ac:dyDescent="0.2">
      <c r="B31" s="104" t="s">
        <v>421</v>
      </c>
      <c r="C31" s="135" t="s">
        <v>401</v>
      </c>
      <c r="D31" s="136">
        <v>5.0000000000000001E-3</v>
      </c>
      <c r="E31" s="137">
        <f>E21*$D$31</f>
        <v>79083.333333333343</v>
      </c>
      <c r="F31" s="138">
        <f>E31/E21*100</f>
        <v>0.5</v>
      </c>
      <c r="G31" s="137">
        <f>G21*$D$31</f>
        <v>118625</v>
      </c>
      <c r="H31" s="138">
        <f>G31/G21*100</f>
        <v>0.5</v>
      </c>
      <c r="I31" s="137">
        <f>I21*$D$31</f>
        <v>158166.66666666669</v>
      </c>
      <c r="J31" s="138">
        <f>I31/I21*100</f>
        <v>0.5</v>
      </c>
      <c r="K31" s="137">
        <f>K21*$D$31</f>
        <v>237250</v>
      </c>
      <c r="L31" s="138">
        <f>K31/K21*100</f>
        <v>0.5</v>
      </c>
    </row>
    <row r="32" spans="1:17" ht="15" thickBot="1" x14ac:dyDescent="0.2">
      <c r="B32" s="115" t="s">
        <v>422</v>
      </c>
      <c r="C32" s="945"/>
      <c r="D32" s="945"/>
      <c r="E32" s="945"/>
      <c r="F32" s="945"/>
      <c r="G32" s="945"/>
      <c r="H32" s="945"/>
      <c r="I32" s="945"/>
      <c r="J32" s="945"/>
      <c r="K32" s="945"/>
      <c r="L32" s="946"/>
    </row>
    <row r="33" spans="1:16" x14ac:dyDescent="0.15">
      <c r="B33" s="104" t="s">
        <v>423</v>
      </c>
      <c r="C33" s="116" t="s">
        <v>401</v>
      </c>
      <c r="D33" s="139">
        <v>0.12</v>
      </c>
      <c r="E33" s="140">
        <f>E17*$D$33</f>
        <v>2131280</v>
      </c>
      <c r="F33" s="118">
        <f>E33/E21*100</f>
        <v>13.474899894625922</v>
      </c>
      <c r="G33" s="107">
        <f>G17*$D$33</f>
        <v>3080280</v>
      </c>
      <c r="H33" s="141">
        <f>G33/G21*100</f>
        <v>12.98326659641728</v>
      </c>
      <c r="I33" s="140">
        <f>I17*$D$33</f>
        <v>4029280</v>
      </c>
      <c r="J33" s="118">
        <f>I33/I21*100</f>
        <v>12.737449947312959</v>
      </c>
      <c r="K33" s="107">
        <f>K17*$D$33</f>
        <v>5694000</v>
      </c>
      <c r="L33" s="118">
        <f>K33/K21*100</f>
        <v>12</v>
      </c>
    </row>
    <row r="34" spans="1:16" s="114" customFormat="1" x14ac:dyDescent="0.15">
      <c r="A34" s="50"/>
      <c r="B34" s="109" t="s">
        <v>424</v>
      </c>
      <c r="C34" s="119" t="s">
        <v>401</v>
      </c>
      <c r="D34" s="142">
        <v>8.5000000000000006E-2</v>
      </c>
      <c r="E34" s="143">
        <f>E17*$D$34</f>
        <v>1509656.666666667</v>
      </c>
      <c r="F34" s="122">
        <f>E34/E21*100</f>
        <v>9.544720758693364</v>
      </c>
      <c r="G34" s="133">
        <f>G17*$D$34</f>
        <v>2181865</v>
      </c>
      <c r="H34" s="144">
        <f>G34/G21*100</f>
        <v>9.1964805057955754</v>
      </c>
      <c r="I34" s="143">
        <f>I17*$D$34</f>
        <v>2854073.333333334</v>
      </c>
      <c r="J34" s="122">
        <f>I34/I21*100</f>
        <v>9.0223603793466811</v>
      </c>
      <c r="K34" s="133">
        <f>K17*$D$34</f>
        <v>4033250.0000000005</v>
      </c>
      <c r="L34" s="122">
        <f>K34/K21*100</f>
        <v>8.5</v>
      </c>
      <c r="M34" s="50"/>
    </row>
    <row r="35" spans="1:16" ht="15" thickBot="1" x14ac:dyDescent="0.2">
      <c r="B35" s="104" t="s">
        <v>425</v>
      </c>
      <c r="C35" s="135" t="s">
        <v>401</v>
      </c>
      <c r="D35" s="145">
        <v>6.9599999999999995E-2</v>
      </c>
      <c r="E35" s="146">
        <f>E17*$D$35</f>
        <v>1236142.3999999999</v>
      </c>
      <c r="F35" s="138">
        <f>E35/E21*100</f>
        <v>7.8154419388830334</v>
      </c>
      <c r="G35" s="147">
        <f>G17*$D$35</f>
        <v>1786562.4</v>
      </c>
      <c r="H35" s="148">
        <f>G35/G21*100</f>
        <v>7.5302946259220223</v>
      </c>
      <c r="I35" s="146">
        <f>I17*$D$35</f>
        <v>2336982.4</v>
      </c>
      <c r="J35" s="138">
        <f>I35/I21*100</f>
        <v>7.3877209694415162</v>
      </c>
      <c r="K35" s="147">
        <f>K17*$D$35</f>
        <v>3302520</v>
      </c>
      <c r="L35" s="138">
        <f>K35/K21*100</f>
        <v>6.9599999999999991</v>
      </c>
    </row>
    <row r="36" spans="1:16" ht="15" thickBot="1" x14ac:dyDescent="0.2">
      <c r="B36" s="115" t="s">
        <v>426</v>
      </c>
      <c r="C36" s="945"/>
      <c r="D36" s="945"/>
      <c r="E36" s="945"/>
      <c r="F36" s="945"/>
      <c r="G36" s="945"/>
      <c r="H36" s="945"/>
      <c r="I36" s="945"/>
      <c r="J36" s="945"/>
      <c r="K36" s="945"/>
      <c r="L36" s="946"/>
    </row>
    <row r="37" spans="1:16" x14ac:dyDescent="0.15">
      <c r="B37" s="104" t="s">
        <v>427</v>
      </c>
      <c r="C37" s="116" t="s">
        <v>401</v>
      </c>
      <c r="D37" s="139">
        <v>0.02</v>
      </c>
      <c r="E37" s="149">
        <f>E21*$D$37</f>
        <v>316333.33333333337</v>
      </c>
      <c r="F37" s="118">
        <f>E37/E21*100</f>
        <v>2</v>
      </c>
      <c r="G37" s="150">
        <f>G21*$D$37</f>
        <v>474500</v>
      </c>
      <c r="H37" s="141">
        <f>G37/G21*100</f>
        <v>2</v>
      </c>
      <c r="I37" s="149">
        <f>I21*$D$37</f>
        <v>632666.66666666674</v>
      </c>
      <c r="J37" s="118">
        <f>I37/I21*100</f>
        <v>2</v>
      </c>
      <c r="K37" s="150">
        <f>K21*$D$37</f>
        <v>949000</v>
      </c>
      <c r="L37" s="118">
        <f>K37/K21*100</f>
        <v>2</v>
      </c>
    </row>
    <row r="38" spans="1:16" s="114" customFormat="1" ht="15" thickBot="1" x14ac:dyDescent="0.2">
      <c r="A38" s="50"/>
      <c r="B38" s="109" t="s">
        <v>428</v>
      </c>
      <c r="C38" s="110" t="s">
        <v>429</v>
      </c>
      <c r="D38" s="151" t="s">
        <v>132</v>
      </c>
      <c r="E38" s="152">
        <f>E15*12/40</f>
        <v>438600</v>
      </c>
      <c r="F38" s="113">
        <f>E38/E21*100</f>
        <v>2.7730242360379345</v>
      </c>
      <c r="G38" s="128">
        <f>G15*12/40</f>
        <v>633600</v>
      </c>
      <c r="H38" s="153">
        <f>G38/G21*100</f>
        <v>2.6706006322444678</v>
      </c>
      <c r="I38" s="152">
        <f>I15*12/40</f>
        <v>828600</v>
      </c>
      <c r="J38" s="113">
        <f>I38/I21*100</f>
        <v>2.6193888303477344</v>
      </c>
      <c r="K38" s="128">
        <f>K15*12/40</f>
        <v>1170000</v>
      </c>
      <c r="L38" s="113">
        <f>K38/K21*100</f>
        <v>2.4657534246575343</v>
      </c>
      <c r="M38" s="50"/>
    </row>
    <row r="39" spans="1:16" ht="15" thickBot="1" x14ac:dyDescent="0.2">
      <c r="B39" s="115" t="s">
        <v>430</v>
      </c>
      <c r="C39" s="945"/>
      <c r="D39" s="945"/>
      <c r="E39" s="945"/>
      <c r="F39" s="945"/>
      <c r="G39" s="945"/>
      <c r="H39" s="945"/>
      <c r="I39" s="945"/>
      <c r="J39" s="945"/>
      <c r="K39" s="945"/>
      <c r="L39" s="946"/>
    </row>
    <row r="40" spans="1:16" x14ac:dyDescent="0.15">
      <c r="B40" s="104" t="s">
        <v>431</v>
      </c>
      <c r="C40" s="116" t="s">
        <v>401</v>
      </c>
      <c r="D40" s="139">
        <v>0.03</v>
      </c>
      <c r="E40" s="140">
        <f>E17*$D$40</f>
        <v>532820</v>
      </c>
      <c r="F40" s="118">
        <f>E40/E21*100</f>
        <v>3.3687249736564806</v>
      </c>
      <c r="G40" s="107">
        <f>G17*$D$40</f>
        <v>770070</v>
      </c>
      <c r="H40" s="141">
        <f>G40/G21*100</f>
        <v>3.2458166491043201</v>
      </c>
      <c r="I40" s="140">
        <f>I17*$D$40</f>
        <v>1007320</v>
      </c>
      <c r="J40" s="118">
        <f>I40/I21*100</f>
        <v>3.1843624868282396</v>
      </c>
      <c r="K40" s="107">
        <f>K17*$D$40</f>
        <v>1423500</v>
      </c>
      <c r="L40" s="118">
        <f>K40/K21*100</f>
        <v>3</v>
      </c>
      <c r="O40" s="58">
        <f>+J42-L42</f>
        <v>10.265272364565419</v>
      </c>
    </row>
    <row r="41" spans="1:16" s="114" customFormat="1" ht="15" thickBot="1" x14ac:dyDescent="0.2">
      <c r="A41" s="50"/>
      <c r="B41" s="154" t="s">
        <v>432</v>
      </c>
      <c r="C41" s="110" t="s">
        <v>401</v>
      </c>
      <c r="D41" s="155">
        <v>0.04</v>
      </c>
      <c r="E41" s="152">
        <f>E17*$D$41</f>
        <v>710426.66666666674</v>
      </c>
      <c r="F41" s="156">
        <f>E41/E21*100</f>
        <v>4.4916332982086411</v>
      </c>
      <c r="G41" s="128">
        <f>G17*$D$41</f>
        <v>1026760</v>
      </c>
      <c r="H41" s="157">
        <f>G41/G21*100</f>
        <v>4.3277555321390935</v>
      </c>
      <c r="I41" s="152">
        <f>I17*$D$41</f>
        <v>1343093.3333333335</v>
      </c>
      <c r="J41" s="156">
        <f>I41/I21*100</f>
        <v>4.2458166491043201</v>
      </c>
      <c r="K41" s="128">
        <f>K17*$D$41</f>
        <v>1898000</v>
      </c>
      <c r="L41" s="156">
        <f>K41/K21*100</f>
        <v>4</v>
      </c>
      <c r="M41" s="50"/>
      <c r="O41" s="114">
        <f>1160000/O40</f>
        <v>113002.35968450202</v>
      </c>
      <c r="P41" s="446">
        <f>3000000-I13</f>
        <v>400000</v>
      </c>
    </row>
    <row r="42" spans="1:16" ht="20.100000000000001" customHeight="1" thickBot="1" x14ac:dyDescent="0.2">
      <c r="B42" s="158" t="s">
        <v>433</v>
      </c>
      <c r="C42" s="159" t="s">
        <v>132</v>
      </c>
      <c r="D42" s="160" t="s">
        <v>132</v>
      </c>
      <c r="E42" s="161">
        <f t="shared" ref="E42:L42" si="2">SUM(E21:E41)</f>
        <v>29412954.491324201</v>
      </c>
      <c r="F42" s="162">
        <f t="shared" si="2"/>
        <v>185.96177760584322</v>
      </c>
      <c r="G42" s="161">
        <f t="shared" si="2"/>
        <v>42287807.824657537</v>
      </c>
      <c r="H42" s="162">
        <f t="shared" si="2"/>
        <v>178.24155036736576</v>
      </c>
      <c r="I42" s="161">
        <f t="shared" si="2"/>
        <v>55162661.157990865</v>
      </c>
      <c r="J42" s="162">
        <f t="shared" si="2"/>
        <v>174.38143674812707</v>
      </c>
      <c r="K42" s="161">
        <f t="shared" si="2"/>
        <v>77873120</v>
      </c>
      <c r="L42" s="162">
        <f t="shared" si="2"/>
        <v>164.11616438356165</v>
      </c>
      <c r="P42" s="49">
        <f>+P41/O41</f>
        <v>3.5397490912294547</v>
      </c>
    </row>
    <row r="43" spans="1:16" ht="6" customHeight="1" thickBot="1" x14ac:dyDescent="0.2">
      <c r="B43" s="54"/>
      <c r="C43" s="54"/>
      <c r="D43" s="54"/>
      <c r="E43" s="55"/>
      <c r="F43" s="56"/>
      <c r="G43" s="57"/>
      <c r="H43" s="56"/>
      <c r="I43" s="58"/>
      <c r="J43" s="58"/>
      <c r="K43" s="58"/>
      <c r="L43" s="58"/>
    </row>
    <row r="44" spans="1:16" s="168" customFormat="1" ht="15" thickBot="1" x14ac:dyDescent="0.25">
      <c r="A44" s="163"/>
      <c r="B44" s="932" t="s">
        <v>434</v>
      </c>
      <c r="C44" s="933"/>
      <c r="D44" s="164" t="s">
        <v>435</v>
      </c>
      <c r="E44" s="165">
        <f>+ROUND((F42-((F42-H42)/(G11-E11))*(C45-E11)),2)</f>
        <v>185.19</v>
      </c>
      <c r="F44" s="934" t="s">
        <v>436</v>
      </c>
      <c r="G44" s="935"/>
      <c r="H44" s="936"/>
      <c r="I44" s="166" t="s">
        <v>435</v>
      </c>
      <c r="J44" s="99">
        <f>+H42</f>
        <v>178.24155036736576</v>
      </c>
      <c r="K44" s="167"/>
      <c r="L44" s="167"/>
      <c r="M44" s="163"/>
    </row>
    <row r="45" spans="1:16" s="168" customFormat="1" x14ac:dyDescent="0.15">
      <c r="A45" s="163"/>
      <c r="B45" s="169" t="s">
        <v>437</v>
      </c>
      <c r="C45" s="170">
        <v>1.05</v>
      </c>
      <c r="D45" s="937">
        <f>+$C45*$E$13</f>
        <v>1365000</v>
      </c>
      <c r="E45" s="938"/>
      <c r="F45" s="939" t="s">
        <v>438</v>
      </c>
      <c r="G45" s="940"/>
      <c r="H45" s="170">
        <v>1.5</v>
      </c>
      <c r="I45" s="937">
        <f>+H45*$E$13</f>
        <v>1950000</v>
      </c>
      <c r="J45" s="938"/>
      <c r="K45" s="167"/>
      <c r="L45" s="167"/>
      <c r="M45" s="163"/>
      <c r="P45" s="447">
        <f>+J42-P42</f>
        <v>170.84168765689762</v>
      </c>
    </row>
    <row r="46" spans="1:16" s="168" customFormat="1" x14ac:dyDescent="0.2">
      <c r="A46" s="163"/>
      <c r="B46" s="171" t="s">
        <v>439</v>
      </c>
      <c r="C46" s="172">
        <f>+C45</f>
        <v>1.05</v>
      </c>
      <c r="D46" s="941">
        <f>+D45/30</f>
        <v>45500</v>
      </c>
      <c r="E46" s="942"/>
      <c r="F46" s="943" t="s">
        <v>440</v>
      </c>
      <c r="G46" s="944"/>
      <c r="H46" s="172">
        <f>+H45</f>
        <v>1.5</v>
      </c>
      <c r="I46" s="941">
        <f>+I45/30</f>
        <v>65000</v>
      </c>
      <c r="J46" s="942"/>
      <c r="M46" s="163"/>
    </row>
    <row r="47" spans="1:16" s="168" customFormat="1" ht="15" thickBot="1" x14ac:dyDescent="0.25">
      <c r="A47" s="163"/>
      <c r="B47" s="173" t="s">
        <v>441</v>
      </c>
      <c r="C47" s="174">
        <f>+C46</f>
        <v>1.05</v>
      </c>
      <c r="D47" s="927">
        <f>+D46/8</f>
        <v>5687.5</v>
      </c>
      <c r="E47" s="928"/>
      <c r="F47" s="929" t="s">
        <v>442</v>
      </c>
      <c r="G47" s="930"/>
      <c r="H47" s="174">
        <f>+H46</f>
        <v>1.5</v>
      </c>
      <c r="I47" s="927">
        <f>+I46/8</f>
        <v>8125</v>
      </c>
      <c r="J47" s="928"/>
      <c r="M47" s="163"/>
    </row>
    <row r="48" spans="1:16" s="168" customFormat="1" ht="6" customHeight="1" thickBot="1" x14ac:dyDescent="0.25">
      <c r="A48" s="163"/>
      <c r="C48" s="175"/>
      <c r="D48" s="175"/>
      <c r="E48" s="176"/>
      <c r="F48" s="176"/>
      <c r="G48" s="176"/>
      <c r="H48" s="177"/>
      <c r="I48" s="178"/>
      <c r="J48" s="178"/>
      <c r="M48" s="163"/>
    </row>
    <row r="49" spans="1:13" s="168" customFormat="1" ht="15" thickBot="1" x14ac:dyDescent="0.25">
      <c r="A49" s="163"/>
      <c r="B49" s="932" t="s">
        <v>443</v>
      </c>
      <c r="C49" s="933"/>
      <c r="D49" s="164" t="s">
        <v>435</v>
      </c>
      <c r="E49" s="179">
        <f>+ROUND((F42-((F42-H42)/(G11-E11))*(C50-E11)),2)</f>
        <v>182.87</v>
      </c>
      <c r="F49" s="934" t="s">
        <v>444</v>
      </c>
      <c r="G49" s="935"/>
      <c r="H49" s="936"/>
      <c r="I49" s="166" t="s">
        <v>435</v>
      </c>
      <c r="J49" s="99">
        <f>+ROUND((H42-((H42-J42)/(I11-G11))*(H50-G11)),2)</f>
        <v>176.39</v>
      </c>
      <c r="M49" s="163"/>
    </row>
    <row r="50" spans="1:13" s="168" customFormat="1" x14ac:dyDescent="0.2">
      <c r="A50" s="163"/>
      <c r="B50" s="169" t="s">
        <v>445</v>
      </c>
      <c r="C50" s="170">
        <v>1.2</v>
      </c>
      <c r="D50" s="937">
        <f>+$C50*$E$13</f>
        <v>1560000</v>
      </c>
      <c r="E50" s="938"/>
      <c r="F50" s="939" t="s">
        <v>446</v>
      </c>
      <c r="G50" s="940"/>
      <c r="H50" s="170">
        <v>1.74</v>
      </c>
      <c r="I50" s="937">
        <f>+H50*$E$13</f>
        <v>2262000</v>
      </c>
      <c r="J50" s="938"/>
      <c r="K50" s="180"/>
      <c r="M50" s="163"/>
    </row>
    <row r="51" spans="1:13" s="168" customFormat="1" x14ac:dyDescent="0.2">
      <c r="A51" s="163"/>
      <c r="B51" s="171" t="s">
        <v>447</v>
      </c>
      <c r="C51" s="172">
        <f>+C50</f>
        <v>1.2</v>
      </c>
      <c r="D51" s="941">
        <f>+D50/30</f>
        <v>52000</v>
      </c>
      <c r="E51" s="942"/>
      <c r="F51" s="943" t="s">
        <v>448</v>
      </c>
      <c r="G51" s="944"/>
      <c r="H51" s="172">
        <f>+H50</f>
        <v>1.74</v>
      </c>
      <c r="I51" s="941">
        <f>+I50/30</f>
        <v>75400</v>
      </c>
      <c r="J51" s="942"/>
      <c r="M51" s="163"/>
    </row>
    <row r="52" spans="1:13" s="168" customFormat="1" ht="15" thickBot="1" x14ac:dyDescent="0.25">
      <c r="A52" s="163"/>
      <c r="B52" s="173" t="s">
        <v>449</v>
      </c>
      <c r="C52" s="174">
        <f>+C51</f>
        <v>1.2</v>
      </c>
      <c r="D52" s="927">
        <f>+D51/8</f>
        <v>6500</v>
      </c>
      <c r="E52" s="928"/>
      <c r="F52" s="929" t="s">
        <v>450</v>
      </c>
      <c r="G52" s="930"/>
      <c r="H52" s="174">
        <f>+H51</f>
        <v>1.74</v>
      </c>
      <c r="I52" s="927">
        <f>+I51/8</f>
        <v>9425</v>
      </c>
      <c r="J52" s="928"/>
      <c r="M52" s="163"/>
    </row>
    <row r="53" spans="1:13" s="168" customFormat="1" ht="6" customHeight="1" thickBot="1" x14ac:dyDescent="0.25">
      <c r="A53" s="163"/>
      <c r="C53" s="175"/>
      <c r="D53" s="175"/>
      <c r="E53" s="176"/>
      <c r="F53" s="176"/>
      <c r="G53" s="176"/>
      <c r="H53" s="177"/>
      <c r="I53" s="178"/>
      <c r="J53" s="178"/>
      <c r="M53" s="163"/>
    </row>
    <row r="54" spans="1:13" ht="15" thickBot="1" x14ac:dyDescent="0.2">
      <c r="B54" s="932" t="s">
        <v>451</v>
      </c>
      <c r="C54" s="933"/>
      <c r="D54" s="164" t="s">
        <v>435</v>
      </c>
      <c r="E54" s="99">
        <f>+H42</f>
        <v>178.24155036736576</v>
      </c>
      <c r="F54" s="934" t="s">
        <v>452</v>
      </c>
      <c r="G54" s="935"/>
      <c r="H54" s="936"/>
      <c r="I54" s="166" t="s">
        <v>435</v>
      </c>
      <c r="J54" s="99">
        <f>+ROUND((J42-((J42-L42)/(K11-I11))*(H55-I11)),2)</f>
        <v>171.82</v>
      </c>
    </row>
    <row r="55" spans="1:13" x14ac:dyDescent="0.15">
      <c r="B55" s="169" t="s">
        <v>445</v>
      </c>
      <c r="C55" s="170">
        <v>1.5</v>
      </c>
      <c r="D55" s="937">
        <f>+$C55*$E$13</f>
        <v>1950000</v>
      </c>
      <c r="E55" s="938"/>
      <c r="F55" s="939" t="s">
        <v>446</v>
      </c>
      <c r="G55" s="940"/>
      <c r="H55" s="170">
        <v>2.25</v>
      </c>
      <c r="I55" s="937">
        <f>+H55*$E$13</f>
        <v>2925000</v>
      </c>
      <c r="J55" s="938"/>
    </row>
    <row r="56" spans="1:13" x14ac:dyDescent="0.15">
      <c r="B56" s="171" t="s">
        <v>447</v>
      </c>
      <c r="C56" s="172">
        <f>+C55</f>
        <v>1.5</v>
      </c>
      <c r="D56" s="941">
        <f>+D55/30</f>
        <v>65000</v>
      </c>
      <c r="E56" s="942"/>
      <c r="F56" s="943" t="s">
        <v>448</v>
      </c>
      <c r="G56" s="944"/>
      <c r="H56" s="172">
        <f>+H55</f>
        <v>2.25</v>
      </c>
      <c r="I56" s="941">
        <f>+I55/30</f>
        <v>97500</v>
      </c>
      <c r="J56" s="942"/>
    </row>
    <row r="57" spans="1:13" ht="15" thickBot="1" x14ac:dyDescent="0.2">
      <c r="B57" s="173" t="s">
        <v>449</v>
      </c>
      <c r="C57" s="174">
        <f>+C56</f>
        <v>1.5</v>
      </c>
      <c r="D57" s="927">
        <f>+D56/8</f>
        <v>8125</v>
      </c>
      <c r="E57" s="928"/>
      <c r="F57" s="929" t="s">
        <v>450</v>
      </c>
      <c r="G57" s="930"/>
      <c r="H57" s="174">
        <f>+H56</f>
        <v>2.25</v>
      </c>
      <c r="I57" s="927">
        <f>+I56/8</f>
        <v>12187.5</v>
      </c>
      <c r="J57" s="928"/>
    </row>
    <row r="67" spans="2:7" ht="15" x14ac:dyDescent="0.15">
      <c r="D67" s="931"/>
      <c r="E67" s="931"/>
      <c r="F67" s="931"/>
      <c r="G67" s="931"/>
    </row>
    <row r="68" spans="2:7" ht="22.5" x14ac:dyDescent="0.15">
      <c r="D68" s="837" t="s">
        <v>85</v>
      </c>
      <c r="E68" s="837"/>
      <c r="F68" s="837"/>
      <c r="G68" s="837"/>
    </row>
    <row r="69" spans="2:7" ht="22.5" x14ac:dyDescent="0.15">
      <c r="D69" s="830" t="s">
        <v>86</v>
      </c>
      <c r="E69" s="830"/>
      <c r="F69" s="830"/>
      <c r="G69" s="830"/>
    </row>
    <row r="70" spans="2:7" ht="23.25" thickBot="1" x14ac:dyDescent="0.2">
      <c r="B70" s="181"/>
      <c r="C70" s="181"/>
      <c r="D70" s="830" t="s">
        <v>87</v>
      </c>
      <c r="E70" s="830"/>
      <c r="F70" s="830"/>
      <c r="G70" s="830"/>
    </row>
    <row r="71" spans="2:7" ht="22.5" x14ac:dyDescent="0.15">
      <c r="B71" s="926" t="s">
        <v>85</v>
      </c>
      <c r="C71" s="926"/>
      <c r="D71" s="830" t="s">
        <v>88</v>
      </c>
      <c r="E71" s="830"/>
      <c r="F71" s="830"/>
      <c r="G71" s="830"/>
    </row>
    <row r="72" spans="2:7" ht="15" x14ac:dyDescent="0.15">
      <c r="B72" s="926" t="s">
        <v>453</v>
      </c>
      <c r="C72" s="926"/>
    </row>
    <row r="73" spans="2:7" ht="15" x14ac:dyDescent="0.15">
      <c r="B73" s="926" t="s">
        <v>454</v>
      </c>
      <c r="C73" s="926"/>
    </row>
    <row r="74" spans="2:7" ht="15" x14ac:dyDescent="0.15">
      <c r="B74" s="926" t="s">
        <v>88</v>
      </c>
      <c r="C74" s="926"/>
    </row>
    <row r="75" spans="2:7" x14ac:dyDescent="0.15">
      <c r="B75" s="54"/>
      <c r="C75" s="54"/>
    </row>
    <row r="76" spans="2:7" x14ac:dyDescent="0.15">
      <c r="B76" s="54"/>
      <c r="C76" s="54"/>
    </row>
    <row r="77" spans="2:7" x14ac:dyDescent="0.15">
      <c r="B77" s="54"/>
      <c r="C77" s="54"/>
    </row>
    <row r="78" spans="2:7" x14ac:dyDescent="0.15">
      <c r="B78" s="54"/>
      <c r="C78" s="54"/>
    </row>
    <row r="79" spans="2:7" x14ac:dyDescent="0.15">
      <c r="B79" s="54"/>
      <c r="C79" s="54"/>
    </row>
  </sheetData>
  <mergeCells count="56">
    <mergeCell ref="C39:L39"/>
    <mergeCell ref="B2:C9"/>
    <mergeCell ref="D2:L4"/>
    <mergeCell ref="D5:L9"/>
    <mergeCell ref="B11:D12"/>
    <mergeCell ref="E11:F11"/>
    <mergeCell ref="G11:H11"/>
    <mergeCell ref="I11:J11"/>
    <mergeCell ref="K11:L11"/>
    <mergeCell ref="C20:L20"/>
    <mergeCell ref="C23:L23"/>
    <mergeCell ref="C28:L28"/>
    <mergeCell ref="C32:L32"/>
    <mergeCell ref="C36:L36"/>
    <mergeCell ref="D50:E50"/>
    <mergeCell ref="F50:G50"/>
    <mergeCell ref="I50:J50"/>
    <mergeCell ref="B44:C44"/>
    <mergeCell ref="F44:H44"/>
    <mergeCell ref="D45:E45"/>
    <mergeCell ref="F45:G45"/>
    <mergeCell ref="I45:J45"/>
    <mergeCell ref="D46:E46"/>
    <mergeCell ref="F46:G46"/>
    <mergeCell ref="I46:J46"/>
    <mergeCell ref="D47:E47"/>
    <mergeCell ref="F47:G47"/>
    <mergeCell ref="I47:J47"/>
    <mergeCell ref="B49:C49"/>
    <mergeCell ref="F49:H49"/>
    <mergeCell ref="D56:E56"/>
    <mergeCell ref="F56:G56"/>
    <mergeCell ref="I56:J56"/>
    <mergeCell ref="D51:E51"/>
    <mergeCell ref="F51:G51"/>
    <mergeCell ref="I51:J51"/>
    <mergeCell ref="D52:E52"/>
    <mergeCell ref="F52:G52"/>
    <mergeCell ref="I52:J52"/>
    <mergeCell ref="B54:C54"/>
    <mergeCell ref="F54:H54"/>
    <mergeCell ref="D55:E55"/>
    <mergeCell ref="F55:G55"/>
    <mergeCell ref="I55:J55"/>
    <mergeCell ref="B74:C74"/>
    <mergeCell ref="D57:E57"/>
    <mergeCell ref="F57:G57"/>
    <mergeCell ref="I57:J57"/>
    <mergeCell ref="B71:C71"/>
    <mergeCell ref="B72:C72"/>
    <mergeCell ref="B73:C73"/>
    <mergeCell ref="D68:G68"/>
    <mergeCell ref="D69:G69"/>
    <mergeCell ref="D70:G70"/>
    <mergeCell ref="D71:G71"/>
    <mergeCell ref="D67:G67"/>
  </mergeCells>
  <printOptions horizontalCentered="1"/>
  <pageMargins left="0.55118110236220474" right="0.55118110236220474" top="0.98425196850393704" bottom="0.98425196850393704" header="0" footer="0"/>
  <pageSetup scale="44" fitToHeight="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1:H57"/>
  <sheetViews>
    <sheetView view="pageBreakPreview" topLeftCell="A18" zoomScale="60" zoomScaleNormal="100" workbookViewId="0">
      <selection activeCell="F50" sqref="F50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4" width="23.9453125" style="1" customWidth="1"/>
    <col min="5" max="6" width="15.6015625" style="1" customWidth="1"/>
    <col min="7" max="7" width="25.69140625" style="1" customWidth="1"/>
    <col min="8" max="8" width="35.6484375" style="1" customWidth="1"/>
    <col min="9" max="9" width="2.6875" style="1" customWidth="1"/>
    <col min="10" max="10" width="9.14453125" style="1"/>
    <col min="11" max="11" width="14.390625" style="1" bestFit="1" customWidth="1"/>
    <col min="12" max="16384" width="9.14453125" style="1"/>
  </cols>
  <sheetData>
    <row r="1" spans="2:8" ht="15.75" thickBot="1" x14ac:dyDescent="0.25"/>
    <row r="2" spans="2:8" x14ac:dyDescent="0.2">
      <c r="B2" s="860" t="s">
        <v>455</v>
      </c>
      <c r="C2" s="862"/>
      <c r="D2" s="862"/>
      <c r="E2" s="862"/>
      <c r="F2" s="862"/>
      <c r="G2" s="862"/>
      <c r="H2" s="863"/>
    </row>
    <row r="3" spans="2:8" x14ac:dyDescent="0.2">
      <c r="B3" s="864"/>
      <c r="C3" s="866"/>
      <c r="D3" s="866"/>
      <c r="E3" s="866"/>
      <c r="F3" s="866"/>
      <c r="G3" s="866"/>
      <c r="H3" s="867"/>
    </row>
    <row r="4" spans="2:8" x14ac:dyDescent="0.2">
      <c r="B4" s="868" t="str">
        <f>+'1.1 Presupuesto Obra'!A4</f>
        <v xml:space="preserve">Construcción de Puente sobre el Río Neme (La Enramada), Sector Amoyá, en el Municipio de Chaparral, Tolima  </v>
      </c>
      <c r="C4" s="870"/>
      <c r="D4" s="870"/>
      <c r="E4" s="870"/>
      <c r="F4" s="870"/>
      <c r="G4" s="870"/>
      <c r="H4" s="871"/>
    </row>
    <row r="5" spans="2:8" x14ac:dyDescent="0.2">
      <c r="B5" s="868"/>
      <c r="C5" s="870"/>
      <c r="D5" s="870"/>
      <c r="E5" s="870"/>
      <c r="F5" s="870"/>
      <c r="G5" s="870"/>
      <c r="H5" s="871"/>
    </row>
    <row r="6" spans="2:8" ht="15.75" thickBot="1" x14ac:dyDescent="0.25">
      <c r="B6" s="876"/>
      <c r="C6" s="877"/>
      <c r="D6" s="877"/>
      <c r="E6" s="877"/>
      <c r="F6" s="877"/>
      <c r="G6" s="877"/>
      <c r="H6" s="878"/>
    </row>
    <row r="7" spans="2:8" ht="21" thickBot="1" x14ac:dyDescent="0.25">
      <c r="B7" s="378" t="s">
        <v>90</v>
      </c>
      <c r="C7" s="379" t="s">
        <v>91</v>
      </c>
      <c r="D7" s="379" t="s">
        <v>141</v>
      </c>
      <c r="E7" s="379" t="s">
        <v>296</v>
      </c>
      <c r="F7" s="379" t="s">
        <v>297</v>
      </c>
      <c r="G7" s="379" t="s">
        <v>456</v>
      </c>
      <c r="H7" s="380" t="s">
        <v>457</v>
      </c>
    </row>
    <row r="8" spans="2:8" s="8" customFormat="1" ht="19.5" x14ac:dyDescent="0.2">
      <c r="B8" s="381">
        <v>1</v>
      </c>
      <c r="C8" s="471" t="str">
        <f>+[77]PAGA!$D14</f>
        <v>PROGRAMA DE GESTION SOCIAL</v>
      </c>
      <c r="D8" s="383"/>
      <c r="E8" s="383"/>
      <c r="F8" s="383"/>
      <c r="G8" s="383"/>
      <c r="H8" s="384"/>
    </row>
    <row r="9" spans="2:8" ht="19.5" x14ac:dyDescent="0.2">
      <c r="B9" s="472" t="s">
        <v>92</v>
      </c>
      <c r="C9" s="473" t="str">
        <f>+[77]PAGA!$D15</f>
        <v>PROYECTO 1 CAPACITACION PERSONAL</v>
      </c>
      <c r="D9" s="474"/>
      <c r="E9" s="475"/>
      <c r="F9" s="476"/>
      <c r="G9" s="477"/>
      <c r="H9" s="478"/>
    </row>
    <row r="10" spans="2:8" ht="19.5" x14ac:dyDescent="0.2">
      <c r="B10" s="385" t="s">
        <v>93</v>
      </c>
      <c r="C10" s="443" t="str">
        <f>+[77]PAGA!$D16</f>
        <v>CAPACITACIONES PERSONAL DE OBRA</v>
      </c>
      <c r="D10" s="386" t="s">
        <v>458</v>
      </c>
      <c r="E10" s="42">
        <v>1</v>
      </c>
      <c r="F10" s="387">
        <v>7</v>
      </c>
      <c r="G10" s="388">
        <v>290000</v>
      </c>
      <c r="H10" s="389">
        <f t="shared" ref="H10:H36" si="0">+E10*F10*G10</f>
        <v>2030000</v>
      </c>
    </row>
    <row r="11" spans="2:8" ht="19.5" x14ac:dyDescent="0.2">
      <c r="B11" s="472" t="s">
        <v>94</v>
      </c>
      <c r="C11" s="473" t="str">
        <f>+[77]PAGA!$D17</f>
        <v>PROYECTO 2 DIVULGACION</v>
      </c>
      <c r="D11" s="474"/>
      <c r="E11" s="475"/>
      <c r="F11" s="476"/>
      <c r="G11" s="477"/>
      <c r="H11" s="478"/>
    </row>
    <row r="12" spans="2:8" ht="19.5" x14ac:dyDescent="0.2">
      <c r="B12" s="385" t="s">
        <v>95</v>
      </c>
      <c r="C12" s="443" t="str">
        <f>+[77]PAGA!$D18</f>
        <v>SOCIALIZACION CON LA COMUNIDAD</v>
      </c>
      <c r="D12" s="386" t="s">
        <v>458</v>
      </c>
      <c r="E12" s="42">
        <v>1</v>
      </c>
      <c r="F12" s="387">
        <v>2</v>
      </c>
      <c r="G12" s="388">
        <v>180000</v>
      </c>
      <c r="H12" s="389">
        <f t="shared" si="0"/>
        <v>360000</v>
      </c>
    </row>
    <row r="13" spans="2:8" ht="20.25" thickBot="1" x14ac:dyDescent="0.25">
      <c r="B13" s="385" t="s">
        <v>96</v>
      </c>
      <c r="C13" s="443" t="str">
        <f>+[77]PAGA!$D19</f>
        <v>PROPAGANDA RADIAL</v>
      </c>
      <c r="D13" s="386" t="s">
        <v>459</v>
      </c>
      <c r="E13" s="42">
        <v>1</v>
      </c>
      <c r="F13" s="387">
        <f>+F10</f>
        <v>7</v>
      </c>
      <c r="G13" s="388">
        <v>100000</v>
      </c>
      <c r="H13" s="389">
        <f t="shared" si="0"/>
        <v>700000</v>
      </c>
    </row>
    <row r="14" spans="2:8" ht="19.5" x14ac:dyDescent="0.2">
      <c r="B14" s="381">
        <v>2</v>
      </c>
      <c r="C14" s="471" t="str">
        <f>+[77]PAGA!$D20</f>
        <v>PROGRAMA 2 GESTION AMBIENTAL</v>
      </c>
      <c r="D14" s="383"/>
      <c r="E14" s="383"/>
      <c r="F14" s="383"/>
      <c r="G14" s="383"/>
      <c r="H14" s="384"/>
    </row>
    <row r="15" spans="2:8" ht="19.5" x14ac:dyDescent="0.2">
      <c r="B15" s="472" t="s">
        <v>97</v>
      </c>
      <c r="C15" s="473" t="str">
        <f>+[77]PAGA!$D21</f>
        <v>PROYECTO 1 MANEJO DEMOLICIONES</v>
      </c>
      <c r="D15" s="474"/>
      <c r="E15" s="475"/>
      <c r="F15" s="476"/>
      <c r="G15" s="477"/>
      <c r="H15" s="478"/>
    </row>
    <row r="16" spans="2:8" ht="39.75" x14ac:dyDescent="0.2">
      <c r="B16" s="385" t="s">
        <v>98</v>
      </c>
      <c r="C16" s="443" t="str">
        <f>+[77]PAGA!$D22</f>
        <v>CUBRIMIENTO DE MATERIAL PARA EVITAR LAVADO</v>
      </c>
      <c r="D16" s="386" t="s">
        <v>460</v>
      </c>
      <c r="E16" s="42">
        <v>10</v>
      </c>
      <c r="F16" s="387">
        <f>+F13</f>
        <v>7</v>
      </c>
      <c r="G16" s="388">
        <v>27000</v>
      </c>
      <c r="H16" s="389">
        <f t="shared" si="0"/>
        <v>1890000</v>
      </c>
    </row>
    <row r="17" spans="2:8" ht="19.5" x14ac:dyDescent="0.2">
      <c r="B17" s="385" t="s">
        <v>99</v>
      </c>
      <c r="C17" s="443" t="str">
        <f>+[77]PAGA!$D23</f>
        <v>INGENIERO RESIDENTE AMBIENTAL</v>
      </c>
      <c r="D17" s="386" t="s">
        <v>459</v>
      </c>
      <c r="E17" s="42">
        <v>1</v>
      </c>
      <c r="F17" s="387">
        <f>+F16</f>
        <v>7</v>
      </c>
      <c r="G17" s="388">
        <v>1850000</v>
      </c>
      <c r="H17" s="389">
        <f t="shared" si="0"/>
        <v>12950000</v>
      </c>
    </row>
    <row r="18" spans="2:8" ht="39.75" x14ac:dyDescent="0.2">
      <c r="B18" s="385" t="s">
        <v>100</v>
      </c>
      <c r="C18" s="443" t="str">
        <f>+[77]PAGA!$D24</f>
        <v>CONTROL DE MATERIAL PARTICULAR HUMEDECIMIENTO VIA</v>
      </c>
      <c r="D18" s="386" t="s">
        <v>461</v>
      </c>
      <c r="E18" s="42">
        <v>1</v>
      </c>
      <c r="F18" s="387">
        <f>+F17</f>
        <v>7</v>
      </c>
      <c r="G18" s="388">
        <v>100000</v>
      </c>
      <c r="H18" s="389">
        <f t="shared" si="0"/>
        <v>700000</v>
      </c>
    </row>
    <row r="19" spans="2:8" ht="39.75" x14ac:dyDescent="0.2">
      <c r="B19" s="472" t="s">
        <v>101</v>
      </c>
      <c r="C19" s="473" t="str">
        <f>+[77]PAGA!$D25</f>
        <v>PROYECTO 2 ALMACENAMIENTO DE MATERIALES DE CONSTRUCCION</v>
      </c>
      <c r="D19" s="474"/>
      <c r="E19" s="475"/>
      <c r="F19" s="476"/>
      <c r="G19" s="477"/>
      <c r="H19" s="478"/>
    </row>
    <row r="20" spans="2:8" ht="39.75" x14ac:dyDescent="0.2">
      <c r="B20" s="385" t="s">
        <v>102</v>
      </c>
      <c r="C20" s="443" t="str">
        <f>+[77]PAGA!$D26</f>
        <v>CUBRIMIENTO DE MATERIAL CON PLASTICO PARA EVITAR LAVADO</v>
      </c>
      <c r="D20" s="386" t="s">
        <v>460</v>
      </c>
      <c r="E20" s="42">
        <v>10</v>
      </c>
      <c r="F20" s="387">
        <f>+F18</f>
        <v>7</v>
      </c>
      <c r="G20" s="388">
        <v>27000</v>
      </c>
      <c r="H20" s="389">
        <f t="shared" si="0"/>
        <v>1890000</v>
      </c>
    </row>
    <row r="21" spans="2:8" ht="39.75" x14ac:dyDescent="0.2">
      <c r="B21" s="385" t="s">
        <v>103</v>
      </c>
      <c r="C21" s="443" t="str">
        <f>+[77]PAGA!$D27</f>
        <v>CONTROL DE MATERIAL PARTICULAR HUMECTANTE VIAS</v>
      </c>
      <c r="D21" s="386" t="s">
        <v>461</v>
      </c>
      <c r="E21" s="42">
        <v>2</v>
      </c>
      <c r="F21" s="387">
        <f>+F20</f>
        <v>7</v>
      </c>
      <c r="G21" s="388">
        <v>85000</v>
      </c>
      <c r="H21" s="389">
        <f t="shared" si="0"/>
        <v>1190000</v>
      </c>
    </row>
    <row r="22" spans="2:8" ht="58.5" x14ac:dyDescent="0.2">
      <c r="B22" s="472" t="s">
        <v>104</v>
      </c>
      <c r="C22" s="473" t="str">
        <f>+[77]PAGA!$D28</f>
        <v>MANEJO DE RESIDUOS LIQUIDOS, COMBUSTIBLES, ACEITES Y SUSTANCIAS QUIMICAS</v>
      </c>
      <c r="D22" s="474"/>
      <c r="E22" s="475"/>
      <c r="F22" s="476"/>
      <c r="G22" s="477"/>
      <c r="H22" s="478"/>
    </row>
    <row r="23" spans="2:8" ht="19.5" x14ac:dyDescent="0.2">
      <c r="B23" s="385" t="s">
        <v>105</v>
      </c>
      <c r="C23" s="443" t="str">
        <f>+[77]PAGA!$D29</f>
        <v>PUNTO ECOLOGICO CANECA DE 55 GL</v>
      </c>
      <c r="D23" s="386" t="s">
        <v>458</v>
      </c>
      <c r="E23" s="42">
        <v>2</v>
      </c>
      <c r="F23" s="387">
        <v>1</v>
      </c>
      <c r="G23" s="388">
        <v>155000</v>
      </c>
      <c r="H23" s="389">
        <f t="shared" si="0"/>
        <v>310000</v>
      </c>
    </row>
    <row r="24" spans="2:8" ht="19.5" x14ac:dyDescent="0.2">
      <c r="B24" s="385" t="s">
        <v>106</v>
      </c>
      <c r="C24" s="443" t="str">
        <f>+[77]PAGA!$D30</f>
        <v>POLISOMBRA ROLLO</v>
      </c>
      <c r="D24" s="386" t="s">
        <v>458</v>
      </c>
      <c r="E24" s="42">
        <v>2</v>
      </c>
      <c r="F24" s="387">
        <v>1</v>
      </c>
      <c r="G24" s="388">
        <v>150000</v>
      </c>
      <c r="H24" s="389">
        <f t="shared" si="0"/>
        <v>300000</v>
      </c>
    </row>
    <row r="25" spans="2:8" ht="19.5" x14ac:dyDescent="0.2">
      <c r="B25" s="472" t="s">
        <v>107</v>
      </c>
      <c r="C25" s="473" t="str">
        <f>+[77]PAGA!$D31</f>
        <v>PROYECTO 4 MANEJO DE VEHICULOS</v>
      </c>
      <c r="D25" s="474"/>
      <c r="E25" s="475"/>
      <c r="F25" s="476"/>
      <c r="G25" s="477"/>
      <c r="H25" s="478"/>
    </row>
    <row r="26" spans="2:8" ht="39.75" x14ac:dyDescent="0.2">
      <c r="B26" s="385" t="s">
        <v>108</v>
      </c>
      <c r="C26" s="443" t="str">
        <f>+[77]PAGA!$D32</f>
        <v>EQUIPAMENTO DE COMUNICACIÓN EN LA OBRA</v>
      </c>
      <c r="D26" s="386" t="s">
        <v>458</v>
      </c>
      <c r="E26" s="42">
        <v>1</v>
      </c>
      <c r="F26" s="387">
        <f>+F21</f>
        <v>7</v>
      </c>
      <c r="G26" s="388">
        <v>500000</v>
      </c>
      <c r="H26" s="389">
        <f t="shared" si="0"/>
        <v>3500000</v>
      </c>
    </row>
    <row r="27" spans="2:8" ht="39.75" x14ac:dyDescent="0.2">
      <c r="B27" s="472" t="s">
        <v>109</v>
      </c>
      <c r="C27" s="473" t="str">
        <f>+[77]PAGA!$D33</f>
        <v>PROYECTO 5 MANEJO DE ASEO EN LA OBRA</v>
      </c>
      <c r="D27" s="474"/>
      <c r="E27" s="475"/>
      <c r="F27" s="476"/>
      <c r="G27" s="477"/>
      <c r="H27" s="478"/>
    </row>
    <row r="28" spans="2:8" ht="19.5" x14ac:dyDescent="0.2">
      <c r="B28" s="385" t="s">
        <v>110</v>
      </c>
      <c r="C28" s="443" t="str">
        <f>+[77]PAGA!$D34</f>
        <v>PUNTO ECOLOGICO CANECA DE 55 GL</v>
      </c>
      <c r="D28" s="386" t="s">
        <v>458</v>
      </c>
      <c r="E28" s="42">
        <v>2</v>
      </c>
      <c r="F28" s="387">
        <v>1</v>
      </c>
      <c r="G28" s="388">
        <v>155000</v>
      </c>
      <c r="H28" s="389">
        <f t="shared" si="0"/>
        <v>310000</v>
      </c>
    </row>
    <row r="29" spans="2:8" ht="39.75" x14ac:dyDescent="0.2">
      <c r="B29" s="472" t="s">
        <v>111</v>
      </c>
      <c r="C29" s="473" t="str">
        <f>+[77]PAGA!$D35</f>
        <v>PROYECTO 6 MANEJO DE AGUAS SUPERFICIALES</v>
      </c>
      <c r="D29" s="474"/>
      <c r="E29" s="475"/>
      <c r="F29" s="476"/>
      <c r="G29" s="477"/>
      <c r="H29" s="478"/>
    </row>
    <row r="30" spans="2:8" ht="21" thickBot="1" x14ac:dyDescent="0.25">
      <c r="B30" s="385" t="s">
        <v>112</v>
      </c>
      <c r="C30" s="443" t="str">
        <f>+[77]PAGA!$D36</f>
        <v>BAÑO PORTATIL</v>
      </c>
      <c r="D30" s="386" t="s">
        <v>458</v>
      </c>
      <c r="E30" s="42">
        <v>2</v>
      </c>
      <c r="F30" s="387">
        <f>+F26</f>
        <v>7</v>
      </c>
      <c r="G30" s="388">
        <v>1747000</v>
      </c>
      <c r="H30" s="389">
        <f t="shared" si="0"/>
        <v>24458000</v>
      </c>
    </row>
    <row r="31" spans="2:8" ht="39.75" x14ac:dyDescent="0.2">
      <c r="B31" s="381">
        <v>3</v>
      </c>
      <c r="C31" s="471" t="str">
        <f>+[77]PAGA!$D37</f>
        <v>SEGURIDAD INDUSTRIAL Y SALUD OCUPACIONAL</v>
      </c>
      <c r="D31" s="383"/>
      <c r="E31" s="383"/>
      <c r="F31" s="383"/>
      <c r="G31" s="383"/>
      <c r="H31" s="384"/>
    </row>
    <row r="32" spans="2:8" ht="39.75" x14ac:dyDescent="0.2">
      <c r="B32" s="472" t="s">
        <v>113</v>
      </c>
      <c r="C32" s="473" t="str">
        <f>+[77]PAGA!$D40</f>
        <v>PROYECTO 2 PLAN DE CONTINGENCIA Y EMERGENCIA</v>
      </c>
      <c r="D32" s="474"/>
      <c r="E32" s="475"/>
      <c r="F32" s="476"/>
      <c r="G32" s="477"/>
      <c r="H32" s="478"/>
    </row>
    <row r="33" spans="2:8" ht="40.5" thickBot="1" x14ac:dyDescent="0.25">
      <c r="B33" s="385" t="s">
        <v>114</v>
      </c>
      <c r="C33" s="443" t="str">
        <f>+[77]PAGA!$D41</f>
        <v>KIT DE EMERGENCIAS (EXTINTOR, CAMILLA, BOTIQUIN)</v>
      </c>
      <c r="D33" s="386" t="s">
        <v>458</v>
      </c>
      <c r="E33" s="42">
        <v>1</v>
      </c>
      <c r="F33" s="387">
        <f>+F30</f>
        <v>7</v>
      </c>
      <c r="G33" s="388">
        <v>300000</v>
      </c>
      <c r="H33" s="389">
        <f t="shared" si="0"/>
        <v>2100000</v>
      </c>
    </row>
    <row r="34" spans="2:8" ht="19.5" x14ac:dyDescent="0.2">
      <c r="B34" s="381">
        <v>4</v>
      </c>
      <c r="C34" s="471" t="str">
        <f>+[77]PAGA!$D42</f>
        <v>PROGRAMA GESTION SOCIAL</v>
      </c>
      <c r="D34" s="383"/>
      <c r="E34" s="383"/>
      <c r="F34" s="383"/>
      <c r="G34" s="383"/>
      <c r="H34" s="384"/>
    </row>
    <row r="35" spans="2:8" ht="39.75" x14ac:dyDescent="0.2">
      <c r="B35" s="472" t="s">
        <v>115</v>
      </c>
      <c r="C35" s="473" t="s">
        <v>462</v>
      </c>
      <c r="D35" s="474"/>
      <c r="E35" s="475"/>
      <c r="F35" s="476"/>
      <c r="G35" s="477"/>
      <c r="H35" s="478"/>
    </row>
    <row r="36" spans="2:8" ht="58.5" x14ac:dyDescent="0.2">
      <c r="B36" s="398" t="s">
        <v>116</v>
      </c>
      <c r="C36" s="629" t="str">
        <f>+[77]PAGA!$D44</f>
        <v>LEVANTAMIENTO DE ACTAS DE VECINDAD EN PREDIOS CERCANOS INCLUYE IMPRESIÓN Y FOTOGRAFIAS</v>
      </c>
      <c r="D36" s="399" t="s">
        <v>458</v>
      </c>
      <c r="E36" s="400">
        <v>20</v>
      </c>
      <c r="F36" s="401">
        <v>2</v>
      </c>
      <c r="G36" s="402">
        <v>250000</v>
      </c>
      <c r="H36" s="403">
        <f t="shared" si="0"/>
        <v>10000000</v>
      </c>
    </row>
    <row r="37" spans="2:8" s="8" customFormat="1" ht="19.5" x14ac:dyDescent="0.2">
      <c r="B37" s="460" t="s">
        <v>463</v>
      </c>
      <c r="C37" s="443" t="s">
        <v>464</v>
      </c>
      <c r="D37" s="19" t="s">
        <v>465</v>
      </c>
      <c r="E37" s="19">
        <v>1</v>
      </c>
      <c r="F37" s="630">
        <v>4.5</v>
      </c>
      <c r="G37" s="614">
        <v>3000000</v>
      </c>
      <c r="H37" s="389">
        <f>+E37*F37*G37</f>
        <v>13500000</v>
      </c>
    </row>
    <row r="38" spans="2:8" ht="19.5" x14ac:dyDescent="0.2">
      <c r="B38" s="460" t="s">
        <v>466</v>
      </c>
      <c r="C38" s="443" t="s">
        <v>467</v>
      </c>
      <c r="D38" s="386" t="s">
        <v>141</v>
      </c>
      <c r="E38" s="42">
        <v>100</v>
      </c>
      <c r="F38" s="387">
        <v>2</v>
      </c>
      <c r="G38" s="388">
        <v>8000</v>
      </c>
      <c r="H38" s="389">
        <f>+E38*F38*G38</f>
        <v>1600000</v>
      </c>
    </row>
    <row r="39" spans="2:8" ht="20.25" x14ac:dyDescent="0.2">
      <c r="B39" s="460" t="s">
        <v>468</v>
      </c>
      <c r="C39" s="443" t="s">
        <v>469</v>
      </c>
      <c r="D39" s="386" t="s">
        <v>141</v>
      </c>
      <c r="E39" s="42">
        <v>100</v>
      </c>
      <c r="F39" s="387">
        <f>+F37</f>
        <v>4.5</v>
      </c>
      <c r="G39" s="388">
        <v>600</v>
      </c>
      <c r="H39" s="389">
        <f t="shared" ref="H39:H41" si="1">+E39*F39*G39</f>
        <v>270000</v>
      </c>
    </row>
    <row r="40" spans="2:8" ht="20.25" x14ac:dyDescent="0.2">
      <c r="B40" s="460" t="s">
        <v>470</v>
      </c>
      <c r="C40" s="443" t="s">
        <v>471</v>
      </c>
      <c r="D40" s="386" t="s">
        <v>141</v>
      </c>
      <c r="E40" s="42">
        <v>1</v>
      </c>
      <c r="F40" s="387">
        <v>4.5</v>
      </c>
      <c r="G40" s="388">
        <v>85000</v>
      </c>
      <c r="H40" s="389">
        <f t="shared" si="1"/>
        <v>382500</v>
      </c>
    </row>
    <row r="41" spans="2:8" ht="20.25" thickBot="1" x14ac:dyDescent="0.25">
      <c r="B41" s="494" t="s">
        <v>472</v>
      </c>
      <c r="C41" s="480" t="s">
        <v>473</v>
      </c>
      <c r="D41" s="481" t="s">
        <v>465</v>
      </c>
      <c r="E41" s="482">
        <v>1</v>
      </c>
      <c r="F41" s="483">
        <v>4.5</v>
      </c>
      <c r="G41" s="484">
        <v>300000</v>
      </c>
      <c r="H41" s="495">
        <f t="shared" si="1"/>
        <v>1350000</v>
      </c>
    </row>
    <row r="42" spans="2:8" ht="20.25" thickBot="1" x14ac:dyDescent="0.25">
      <c r="B42" s="905" t="s">
        <v>474</v>
      </c>
      <c r="C42" s="906">
        <v>0</v>
      </c>
      <c r="D42" s="906"/>
      <c r="E42" s="906"/>
      <c r="F42" s="906"/>
      <c r="G42" s="907"/>
      <c r="H42" s="406">
        <f>SUM(H9:H13,H15:H30,H32:H33,H35:H41)</f>
        <v>79790500</v>
      </c>
    </row>
    <row r="43" spans="2:8" ht="9.9499999999999993" customHeight="1" x14ac:dyDescent="0.2">
      <c r="B43" s="3"/>
      <c r="C43" s="3"/>
      <c r="D43" s="3"/>
      <c r="E43" s="3"/>
      <c r="F43" s="3"/>
      <c r="G43" s="3"/>
      <c r="H43" s="407"/>
    </row>
    <row r="52" spans="2:3" ht="15.75" thickBot="1" x14ac:dyDescent="0.25">
      <c r="B52" s="413"/>
      <c r="C52" s="413"/>
    </row>
    <row r="53" spans="2:3" ht="21.95" customHeight="1" x14ac:dyDescent="0.2">
      <c r="B53" s="837" t="s">
        <v>85</v>
      </c>
      <c r="C53" s="837"/>
    </row>
    <row r="54" spans="2:3" ht="21.95" customHeight="1" x14ac:dyDescent="0.2">
      <c r="B54" s="830" t="s">
        <v>86</v>
      </c>
      <c r="C54" s="830"/>
    </row>
    <row r="55" spans="2:3" ht="21.95" customHeight="1" x14ac:dyDescent="0.2">
      <c r="B55" s="830" t="s">
        <v>87</v>
      </c>
      <c r="C55" s="830"/>
    </row>
    <row r="56" spans="2:3" ht="21.95" customHeight="1" x14ac:dyDescent="0.2">
      <c r="B56" s="830" t="s">
        <v>88</v>
      </c>
      <c r="C56" s="830"/>
    </row>
    <row r="57" spans="2:3" ht="21.95" customHeight="1" x14ac:dyDescent="0.2"/>
  </sheetData>
  <mergeCells count="7">
    <mergeCell ref="B56:C56"/>
    <mergeCell ref="B2:H3"/>
    <mergeCell ref="B4:H6"/>
    <mergeCell ref="B42:G42"/>
    <mergeCell ref="B53:C53"/>
    <mergeCell ref="B54:C54"/>
    <mergeCell ref="B55:C55"/>
  </mergeCells>
  <printOptions horizontalCentered="1"/>
  <pageMargins left="0.70866141732283472" right="0.51181102362204722" top="1.1417322834645669" bottom="0.74803149606299213" header="0.39370078740157483" footer="0.31496062992125984"/>
  <pageSetup paperSize="9" scale="45" fitToHeight="0" orientation="portrait" horizontalDpi="300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1:H39"/>
  <sheetViews>
    <sheetView view="pageBreakPreview" topLeftCell="A19" zoomScale="60" zoomScaleNormal="100" workbookViewId="0">
      <selection activeCell="F50" sqref="F50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4" width="23.9453125" style="1" customWidth="1"/>
    <col min="5" max="6" width="15.6015625" style="1" customWidth="1"/>
    <col min="7" max="7" width="25.69140625" style="1" customWidth="1"/>
    <col min="8" max="8" width="35.6484375" style="1" customWidth="1"/>
    <col min="9" max="9" width="2.6875" style="1" customWidth="1"/>
    <col min="10" max="10" width="9.14453125" style="1"/>
    <col min="11" max="11" width="14.390625" style="1" bestFit="1" customWidth="1"/>
    <col min="12" max="16384" width="9.14453125" style="1"/>
  </cols>
  <sheetData>
    <row r="1" spans="2:8" ht="15.75" thickBot="1" x14ac:dyDescent="0.25"/>
    <row r="2" spans="2:8" x14ac:dyDescent="0.2">
      <c r="B2" s="860" t="s">
        <v>475</v>
      </c>
      <c r="C2" s="862"/>
      <c r="D2" s="862"/>
      <c r="E2" s="862"/>
      <c r="F2" s="862"/>
      <c r="G2" s="862"/>
      <c r="H2" s="863"/>
    </row>
    <row r="3" spans="2:8" x14ac:dyDescent="0.2">
      <c r="B3" s="864"/>
      <c r="C3" s="866"/>
      <c r="D3" s="866"/>
      <c r="E3" s="866"/>
      <c r="F3" s="866"/>
      <c r="G3" s="866"/>
      <c r="H3" s="867"/>
    </row>
    <row r="4" spans="2:8" x14ac:dyDescent="0.2">
      <c r="B4" s="868" t="str">
        <f>+'1.3 Presupuesto PAGA'!B4</f>
        <v xml:space="preserve">Construcción de Puente sobre el Río Neme (La Enramada), Sector Amoyá, en el Municipio de Chaparral, Tolima  </v>
      </c>
      <c r="C4" s="870"/>
      <c r="D4" s="870"/>
      <c r="E4" s="870"/>
      <c r="F4" s="870"/>
      <c r="G4" s="870"/>
      <c r="H4" s="871"/>
    </row>
    <row r="5" spans="2:8" x14ac:dyDescent="0.2">
      <c r="B5" s="868"/>
      <c r="C5" s="870"/>
      <c r="D5" s="870"/>
      <c r="E5" s="870"/>
      <c r="F5" s="870"/>
      <c r="G5" s="870"/>
      <c r="H5" s="871"/>
    </row>
    <row r="6" spans="2:8" ht="15.75" thickBot="1" x14ac:dyDescent="0.25">
      <c r="B6" s="876"/>
      <c r="C6" s="877"/>
      <c r="D6" s="877"/>
      <c r="E6" s="877"/>
      <c r="F6" s="877"/>
      <c r="G6" s="877"/>
      <c r="H6" s="878"/>
    </row>
    <row r="7" spans="2:8" ht="21" thickBot="1" x14ac:dyDescent="0.25">
      <c r="B7" s="485" t="s">
        <v>90</v>
      </c>
      <c r="C7" s="486" t="s">
        <v>476</v>
      </c>
      <c r="D7" s="486" t="s">
        <v>141</v>
      </c>
      <c r="E7" s="486" t="s">
        <v>296</v>
      </c>
      <c r="F7" s="486" t="s">
        <v>465</v>
      </c>
      <c r="G7" s="486" t="s">
        <v>456</v>
      </c>
      <c r="H7" s="487" t="s">
        <v>457</v>
      </c>
    </row>
    <row r="8" spans="2:8" s="8" customFormat="1" ht="19.5" x14ac:dyDescent="0.2">
      <c r="B8" s="982" t="s">
        <v>477</v>
      </c>
      <c r="C8" s="983"/>
      <c r="D8" s="983"/>
      <c r="E8" s="983"/>
      <c r="F8" s="983"/>
      <c r="G8" s="983"/>
      <c r="H8" s="984"/>
    </row>
    <row r="9" spans="2:8" ht="97.5" x14ac:dyDescent="0.2">
      <c r="B9" s="460">
        <v>1.01</v>
      </c>
      <c r="C9" s="10" t="s">
        <v>478</v>
      </c>
      <c r="D9" s="386" t="s">
        <v>141</v>
      </c>
      <c r="E9" s="42">
        <v>12</v>
      </c>
      <c r="F9" s="42" t="s">
        <v>132</v>
      </c>
      <c r="G9" s="388">
        <v>273700</v>
      </c>
      <c r="H9" s="389">
        <f>+E9*G9</f>
        <v>3284400</v>
      </c>
    </row>
    <row r="10" spans="2:8" ht="19.5" x14ac:dyDescent="0.2">
      <c r="B10" s="460">
        <v>1.02</v>
      </c>
      <c r="C10" s="10" t="s">
        <v>479</v>
      </c>
      <c r="D10" s="386" t="s">
        <v>141</v>
      </c>
      <c r="E10" s="42">
        <v>4</v>
      </c>
      <c r="F10" s="42" t="s">
        <v>132</v>
      </c>
      <c r="G10" s="388">
        <v>71400</v>
      </c>
      <c r="H10" s="389">
        <f t="shared" ref="H10:H19" si="0">+E10*G10</f>
        <v>285600</v>
      </c>
    </row>
    <row r="11" spans="2:8" ht="39.75" x14ac:dyDescent="0.2">
      <c r="B11" s="460">
        <v>1.03</v>
      </c>
      <c r="C11" s="10" t="s">
        <v>480</v>
      </c>
      <c r="D11" s="386" t="s">
        <v>141</v>
      </c>
      <c r="E11" s="42">
        <v>50</v>
      </c>
      <c r="F11" s="42" t="s">
        <v>132</v>
      </c>
      <c r="G11" s="388">
        <v>86400</v>
      </c>
      <c r="H11" s="389">
        <f t="shared" si="0"/>
        <v>4320000</v>
      </c>
    </row>
    <row r="12" spans="2:8" ht="39.75" x14ac:dyDescent="0.2">
      <c r="B12" s="460">
        <v>1.04</v>
      </c>
      <c r="C12" s="10" t="s">
        <v>481</v>
      </c>
      <c r="D12" s="386" t="s">
        <v>141</v>
      </c>
      <c r="E12" s="42">
        <v>12</v>
      </c>
      <c r="F12" s="42" t="s">
        <v>132</v>
      </c>
      <c r="G12" s="388">
        <v>356200</v>
      </c>
      <c r="H12" s="389">
        <f t="shared" si="0"/>
        <v>4274400</v>
      </c>
    </row>
    <row r="13" spans="2:8" ht="39.75" x14ac:dyDescent="0.2">
      <c r="B13" s="460">
        <v>1.05</v>
      </c>
      <c r="C13" s="10" t="s">
        <v>482</v>
      </c>
      <c r="D13" s="386" t="s">
        <v>141</v>
      </c>
      <c r="E13" s="42">
        <v>20</v>
      </c>
      <c r="F13" s="42" t="s">
        <v>132</v>
      </c>
      <c r="G13" s="388">
        <v>44875</v>
      </c>
      <c r="H13" s="389">
        <f t="shared" si="0"/>
        <v>897500</v>
      </c>
    </row>
    <row r="14" spans="2:8" ht="19.5" x14ac:dyDescent="0.2">
      <c r="B14" s="460">
        <v>1.06</v>
      </c>
      <c r="C14" s="10" t="s">
        <v>483</v>
      </c>
      <c r="D14" s="19" t="s">
        <v>484</v>
      </c>
      <c r="E14" s="19">
        <v>3600</v>
      </c>
      <c r="F14" s="42" t="s">
        <v>132</v>
      </c>
      <c r="G14" s="19">
        <v>86</v>
      </c>
      <c r="H14" s="389">
        <f t="shared" si="0"/>
        <v>309600</v>
      </c>
    </row>
    <row r="15" spans="2:8" ht="20.25" x14ac:dyDescent="0.2">
      <c r="B15" s="460">
        <v>1.07</v>
      </c>
      <c r="C15" s="10" t="s">
        <v>485</v>
      </c>
      <c r="D15" s="386" t="s">
        <v>141</v>
      </c>
      <c r="E15" s="42">
        <v>32</v>
      </c>
      <c r="F15" s="42" t="s">
        <v>132</v>
      </c>
      <c r="G15" s="388">
        <v>59000</v>
      </c>
      <c r="H15" s="389">
        <f t="shared" si="0"/>
        <v>1888000</v>
      </c>
    </row>
    <row r="16" spans="2:8" ht="19.5" x14ac:dyDescent="0.2">
      <c r="B16" s="460">
        <v>1.08</v>
      </c>
      <c r="C16" s="10" t="s">
        <v>486</v>
      </c>
      <c r="D16" s="386" t="s">
        <v>141</v>
      </c>
      <c r="E16" s="42">
        <v>4</v>
      </c>
      <c r="F16" s="42" t="s">
        <v>132</v>
      </c>
      <c r="G16" s="388">
        <v>150000</v>
      </c>
      <c r="H16" s="389">
        <f t="shared" si="0"/>
        <v>600000</v>
      </c>
    </row>
    <row r="17" spans="2:8" ht="19.5" x14ac:dyDescent="0.2">
      <c r="B17" s="460">
        <v>1.0900000000000001</v>
      </c>
      <c r="C17" s="10" t="s">
        <v>487</v>
      </c>
      <c r="D17" s="386" t="s">
        <v>141</v>
      </c>
      <c r="E17" s="42">
        <v>4</v>
      </c>
      <c r="F17" s="42" t="s">
        <v>132</v>
      </c>
      <c r="G17" s="388">
        <v>2800</v>
      </c>
      <c r="H17" s="389">
        <f t="shared" si="0"/>
        <v>11200</v>
      </c>
    </row>
    <row r="18" spans="2:8" ht="19.5" x14ac:dyDescent="0.2">
      <c r="B18" s="497">
        <v>1.1000000000000001</v>
      </c>
      <c r="C18" s="10" t="s">
        <v>488</v>
      </c>
      <c r="D18" s="386" t="s">
        <v>141</v>
      </c>
      <c r="E18" s="42">
        <v>20</v>
      </c>
      <c r="F18" s="42" t="s">
        <v>132</v>
      </c>
      <c r="G18" s="388">
        <v>20000</v>
      </c>
      <c r="H18" s="389">
        <f t="shared" si="0"/>
        <v>400000</v>
      </c>
    </row>
    <row r="19" spans="2:8" ht="19.5" x14ac:dyDescent="0.2">
      <c r="B19" s="460">
        <v>1.1100000000000001</v>
      </c>
      <c r="C19" s="10" t="s">
        <v>489</v>
      </c>
      <c r="D19" s="386" t="s">
        <v>465</v>
      </c>
      <c r="E19" s="42">
        <v>3</v>
      </c>
      <c r="F19" s="42" t="s">
        <v>132</v>
      </c>
      <c r="G19" s="388">
        <v>400000</v>
      </c>
      <c r="H19" s="389">
        <f t="shared" si="0"/>
        <v>1200000</v>
      </c>
    </row>
    <row r="20" spans="2:8" ht="20.25" thickBot="1" x14ac:dyDescent="0.25">
      <c r="B20" s="498"/>
      <c r="C20" s="499"/>
      <c r="D20" s="981" t="s">
        <v>490</v>
      </c>
      <c r="E20" s="981"/>
      <c r="F20" s="981"/>
      <c r="G20" s="981"/>
      <c r="H20" s="406">
        <f>SUM(H9:H19)</f>
        <v>17470700</v>
      </c>
    </row>
    <row r="21" spans="2:8" ht="19.5" x14ac:dyDescent="0.2">
      <c r="B21" s="982" t="s">
        <v>491</v>
      </c>
      <c r="C21" s="983"/>
      <c r="D21" s="983"/>
      <c r="E21" s="983"/>
      <c r="F21" s="983"/>
      <c r="G21" s="983"/>
      <c r="H21" s="984"/>
    </row>
    <row r="22" spans="2:8" ht="19.5" x14ac:dyDescent="0.2">
      <c r="B22" s="460">
        <v>1.1200000000000001</v>
      </c>
      <c r="C22" s="443" t="s">
        <v>492</v>
      </c>
      <c r="D22" s="386" t="s">
        <v>465</v>
      </c>
      <c r="E22" s="42">
        <v>4</v>
      </c>
      <c r="F22" s="42">
        <v>3</v>
      </c>
      <c r="G22" s="388">
        <v>1740000</v>
      </c>
      <c r="H22" s="389">
        <f>+E22*F22*G22</f>
        <v>20880000</v>
      </c>
    </row>
    <row r="23" spans="2:8" ht="20.25" thickBot="1" x14ac:dyDescent="0.25">
      <c r="B23" s="498"/>
      <c r="C23" s="499"/>
      <c r="D23" s="981" t="s">
        <v>493</v>
      </c>
      <c r="E23" s="981"/>
      <c r="F23" s="981"/>
      <c r="G23" s="981"/>
      <c r="H23" s="406">
        <f>+H22</f>
        <v>20880000</v>
      </c>
    </row>
    <row r="24" spans="2:8" ht="20.25" thickBot="1" x14ac:dyDescent="0.25">
      <c r="B24" s="985" t="s">
        <v>494</v>
      </c>
      <c r="C24" s="986">
        <v>0</v>
      </c>
      <c r="D24" s="986"/>
      <c r="E24" s="986"/>
      <c r="F24" s="986"/>
      <c r="G24" s="987"/>
      <c r="H24" s="496">
        <f>+H23+H20</f>
        <v>38350700</v>
      </c>
    </row>
    <row r="25" spans="2:8" ht="9.9499999999999993" customHeight="1" x14ac:dyDescent="0.2">
      <c r="B25" s="3"/>
      <c r="C25" s="3"/>
      <c r="D25" s="3"/>
      <c r="E25" s="3"/>
      <c r="F25" s="3"/>
      <c r="G25" s="3"/>
      <c r="H25" s="407"/>
    </row>
    <row r="34" spans="2:3" ht="15.75" thickBot="1" x14ac:dyDescent="0.25">
      <c r="B34" s="413"/>
      <c r="C34" s="413"/>
    </row>
    <row r="35" spans="2:3" ht="21.95" customHeight="1" x14ac:dyDescent="0.2">
      <c r="B35" s="837" t="s">
        <v>85</v>
      </c>
      <c r="C35" s="837"/>
    </row>
    <row r="36" spans="2:3" ht="21.95" customHeight="1" x14ac:dyDescent="0.2">
      <c r="B36" s="830" t="s">
        <v>86</v>
      </c>
      <c r="C36" s="830"/>
    </row>
    <row r="37" spans="2:3" ht="21.95" customHeight="1" x14ac:dyDescent="0.2">
      <c r="B37" s="830" t="s">
        <v>87</v>
      </c>
      <c r="C37" s="830"/>
    </row>
    <row r="38" spans="2:3" ht="21.95" customHeight="1" x14ac:dyDescent="0.2">
      <c r="B38" s="830" t="s">
        <v>88</v>
      </c>
      <c r="C38" s="830"/>
    </row>
    <row r="39" spans="2:3" ht="21.95" customHeight="1" x14ac:dyDescent="0.2"/>
  </sheetData>
  <mergeCells count="11">
    <mergeCell ref="B24:G24"/>
    <mergeCell ref="B35:C35"/>
    <mergeCell ref="B36:C36"/>
    <mergeCell ref="B37:C37"/>
    <mergeCell ref="B38:C38"/>
    <mergeCell ref="D23:G23"/>
    <mergeCell ref="B2:H3"/>
    <mergeCell ref="B4:H6"/>
    <mergeCell ref="B8:H8"/>
    <mergeCell ref="D20:G20"/>
    <mergeCell ref="B21:H21"/>
  </mergeCells>
  <printOptions horizontalCentered="1"/>
  <pageMargins left="0.70866141732283472" right="0.51181102362204722" top="1.1417322834645669" bottom="0.74803149606299213" header="0.39370078740157483" footer="0.31496062992125984"/>
  <pageSetup scale="47" fitToHeight="0" orientation="portrait" horizontalDpi="300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1:H25"/>
  <sheetViews>
    <sheetView view="pageBreakPreview" zoomScale="60" zoomScaleNormal="100" workbookViewId="0">
      <selection activeCell="F50" sqref="F50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4" width="23.9453125" style="1" customWidth="1"/>
    <col min="5" max="6" width="15.6015625" style="1" customWidth="1"/>
    <col min="7" max="7" width="25.69140625" style="1" customWidth="1"/>
    <col min="8" max="8" width="35.6484375" style="1" customWidth="1"/>
    <col min="9" max="9" width="2.6875" style="1" customWidth="1"/>
    <col min="10" max="10" width="9.14453125" style="1"/>
    <col min="11" max="11" width="14.390625" style="1" bestFit="1" customWidth="1"/>
    <col min="12" max="16384" width="9.14453125" style="1"/>
  </cols>
  <sheetData>
    <row r="1" spans="2:8" ht="15.75" thickBot="1" x14ac:dyDescent="0.25"/>
    <row r="2" spans="2:8" x14ac:dyDescent="0.2">
      <c r="B2" s="860" t="s">
        <v>495</v>
      </c>
      <c r="C2" s="862"/>
      <c r="D2" s="862"/>
      <c r="E2" s="862"/>
      <c r="F2" s="862"/>
      <c r="G2" s="862"/>
      <c r="H2" s="863"/>
    </row>
    <row r="3" spans="2:8" x14ac:dyDescent="0.2">
      <c r="B3" s="864"/>
      <c r="C3" s="866"/>
      <c r="D3" s="866"/>
      <c r="E3" s="866"/>
      <c r="F3" s="866"/>
      <c r="G3" s="866"/>
      <c r="H3" s="867"/>
    </row>
    <row r="4" spans="2:8" x14ac:dyDescent="0.2">
      <c r="B4" s="868" t="e">
        <f>+#REF!</f>
        <v>#REF!</v>
      </c>
      <c r="C4" s="870"/>
      <c r="D4" s="870"/>
      <c r="E4" s="870"/>
      <c r="F4" s="870"/>
      <c r="G4" s="870"/>
      <c r="H4" s="871"/>
    </row>
    <row r="5" spans="2:8" x14ac:dyDescent="0.2">
      <c r="B5" s="868"/>
      <c r="C5" s="870"/>
      <c r="D5" s="870"/>
      <c r="E5" s="870"/>
      <c r="F5" s="870"/>
      <c r="G5" s="870"/>
      <c r="H5" s="871"/>
    </row>
    <row r="6" spans="2:8" ht="15.75" thickBot="1" x14ac:dyDescent="0.25">
      <c r="B6" s="876"/>
      <c r="C6" s="877"/>
      <c r="D6" s="877"/>
      <c r="E6" s="877"/>
      <c r="F6" s="877"/>
      <c r="G6" s="877"/>
      <c r="H6" s="878"/>
    </row>
    <row r="7" spans="2:8" ht="21" thickBot="1" x14ac:dyDescent="0.25">
      <c r="B7" s="485" t="s">
        <v>90</v>
      </c>
      <c r="C7" s="486" t="s">
        <v>496</v>
      </c>
      <c r="D7" s="486" t="s">
        <v>141</v>
      </c>
      <c r="E7" s="486" t="s">
        <v>296</v>
      </c>
      <c r="F7" s="486" t="s">
        <v>297</v>
      </c>
      <c r="G7" s="486" t="s">
        <v>456</v>
      </c>
      <c r="H7" s="487" t="s">
        <v>457</v>
      </c>
    </row>
    <row r="8" spans="2:8" s="8" customFormat="1" ht="39.75" x14ac:dyDescent="0.2">
      <c r="B8" s="488">
        <v>1.01</v>
      </c>
      <c r="C8" s="489" t="s">
        <v>497</v>
      </c>
      <c r="D8" s="490" t="s">
        <v>498</v>
      </c>
      <c r="E8" s="490">
        <v>1</v>
      </c>
      <c r="F8" s="491">
        <v>1</v>
      </c>
      <c r="G8" s="492">
        <v>7200000</v>
      </c>
      <c r="H8" s="493">
        <f>+E8*F8*G8</f>
        <v>7200000</v>
      </c>
    </row>
    <row r="9" spans="2:8" ht="20.25" x14ac:dyDescent="0.2">
      <c r="B9" s="460">
        <v>1.02</v>
      </c>
      <c r="C9" s="443" t="s">
        <v>499</v>
      </c>
      <c r="D9" s="386" t="s">
        <v>141</v>
      </c>
      <c r="E9" s="42">
        <v>1</v>
      </c>
      <c r="F9" s="387">
        <v>1</v>
      </c>
      <c r="G9" s="388">
        <v>1000000</v>
      </c>
      <c r="H9" s="389">
        <f>+E9*F9*G9</f>
        <v>1000000</v>
      </c>
    </row>
    <row r="10" spans="2:8" ht="20.25" thickBot="1" x14ac:dyDescent="0.25">
      <c r="B10" s="985" t="s">
        <v>500</v>
      </c>
      <c r="C10" s="986">
        <v>0</v>
      </c>
      <c r="D10" s="986"/>
      <c r="E10" s="986"/>
      <c r="F10" s="986"/>
      <c r="G10" s="987"/>
      <c r="H10" s="496">
        <f>SUM(H8:H9)</f>
        <v>8200000</v>
      </c>
    </row>
    <row r="11" spans="2:8" ht="9.9499999999999993" customHeight="1" x14ac:dyDescent="0.2">
      <c r="B11" s="3"/>
      <c r="C11" s="3"/>
      <c r="D11" s="3"/>
      <c r="E11" s="3"/>
      <c r="F11" s="3"/>
      <c r="G11" s="3"/>
      <c r="H11" s="407"/>
    </row>
    <row r="20" spans="2:3" ht="15.75" thickBot="1" x14ac:dyDescent="0.25">
      <c r="B20" s="413"/>
      <c r="C20" s="413"/>
    </row>
    <row r="21" spans="2:3" ht="21.95" customHeight="1" x14ac:dyDescent="0.2">
      <c r="B21" s="837" t="s">
        <v>85</v>
      </c>
      <c r="C21" s="837"/>
    </row>
    <row r="22" spans="2:3" ht="21.95" customHeight="1" x14ac:dyDescent="0.2">
      <c r="B22" s="830" t="s">
        <v>86</v>
      </c>
      <c r="C22" s="830"/>
    </row>
    <row r="23" spans="2:3" ht="21.95" customHeight="1" x14ac:dyDescent="0.2">
      <c r="B23" s="830" t="s">
        <v>87</v>
      </c>
      <c r="C23" s="830"/>
    </row>
    <row r="24" spans="2:3" ht="21.95" customHeight="1" x14ac:dyDescent="0.2">
      <c r="B24" s="830" t="s">
        <v>88</v>
      </c>
      <c r="C24" s="830"/>
    </row>
    <row r="25" spans="2:3" ht="21.95" customHeight="1" x14ac:dyDescent="0.2"/>
  </sheetData>
  <mergeCells count="7">
    <mergeCell ref="B24:C24"/>
    <mergeCell ref="B2:H3"/>
    <mergeCell ref="B4:H6"/>
    <mergeCell ref="B10:G10"/>
    <mergeCell ref="B21:C21"/>
    <mergeCell ref="B22:C22"/>
    <mergeCell ref="B23:C23"/>
  </mergeCells>
  <printOptions horizontalCentered="1"/>
  <pageMargins left="0.70866141732283472" right="0.51181102362204722" top="1.1417322834645669" bottom="0.74803149606299213" header="0.39370078740157483" footer="0.31496062992125984"/>
  <pageSetup scale="47" fitToHeight="0" orientation="portrait" horizontalDpi="300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F6416-A1BA-4C2F-9A33-00D289937302}">
  <sheetPr>
    <pageSetUpPr fitToPage="1"/>
  </sheetPr>
  <dimension ref="B1:G25"/>
  <sheetViews>
    <sheetView view="pageBreakPreview" zoomScale="60" zoomScaleNormal="100" workbookViewId="0">
      <selection activeCell="M37" sqref="M37:N37"/>
    </sheetView>
  </sheetViews>
  <sheetFormatPr defaultColWidth="9.14453125" defaultRowHeight="15" x14ac:dyDescent="0.2"/>
  <cols>
    <col min="1" max="1" width="2.6875" style="547" customWidth="1"/>
    <col min="2" max="2" width="12.64453125" style="547" customWidth="1"/>
    <col min="3" max="3" width="60.66796875" style="547" customWidth="1"/>
    <col min="4" max="4" width="23.9453125" style="547" customWidth="1"/>
    <col min="5" max="5" width="24.6171875" style="547" bestFit="1" customWidth="1"/>
    <col min="6" max="6" width="15.6015625" style="547" customWidth="1"/>
    <col min="7" max="7" width="35.6484375" style="547" customWidth="1"/>
    <col min="8" max="8" width="2.6875" style="547" customWidth="1"/>
    <col min="9" max="9" width="9.14453125" style="547"/>
    <col min="10" max="10" width="14.390625" style="547" bestFit="1" customWidth="1"/>
    <col min="11" max="16384" width="9.14453125" style="547"/>
  </cols>
  <sheetData>
    <row r="1" spans="2:7" ht="15.75" thickBot="1" x14ac:dyDescent="0.25"/>
    <row r="2" spans="2:7" x14ac:dyDescent="0.2">
      <c r="B2" s="990" t="s">
        <v>501</v>
      </c>
      <c r="C2" s="991"/>
      <c r="D2" s="991"/>
      <c r="E2" s="991"/>
      <c r="F2" s="991"/>
      <c r="G2" s="992"/>
    </row>
    <row r="3" spans="2:7" x14ac:dyDescent="0.2">
      <c r="B3" s="993"/>
      <c r="C3" s="994"/>
      <c r="D3" s="994"/>
      <c r="E3" s="994"/>
      <c r="F3" s="994"/>
      <c r="G3" s="995"/>
    </row>
    <row r="4" spans="2:7" x14ac:dyDescent="0.2">
      <c r="B4" s="996" t="str">
        <f>+'[75]1.7 Presupuesto Ocupación'!B4</f>
        <v>CONSTRUCCIÓN DE PUENTE SOBRE EL RIO NEME (LA ENRAMADA), CORREGIMIENTO AMOYÁ EN EL MUNICIPIO DE CHAPARRAL TOLIMA</v>
      </c>
      <c r="C4" s="997"/>
      <c r="D4" s="997"/>
      <c r="E4" s="997"/>
      <c r="F4" s="997"/>
      <c r="G4" s="998"/>
    </row>
    <row r="5" spans="2:7" x14ac:dyDescent="0.2">
      <c r="B5" s="996"/>
      <c r="C5" s="997"/>
      <c r="D5" s="997"/>
      <c r="E5" s="997"/>
      <c r="F5" s="997"/>
      <c r="G5" s="998"/>
    </row>
    <row r="6" spans="2:7" ht="15.75" thickBot="1" x14ac:dyDescent="0.25">
      <c r="B6" s="999"/>
      <c r="C6" s="1000"/>
      <c r="D6" s="1000"/>
      <c r="E6" s="1000"/>
      <c r="F6" s="1000"/>
      <c r="G6" s="1001"/>
    </row>
    <row r="7" spans="2:7" ht="21" thickBot="1" x14ac:dyDescent="0.25">
      <c r="B7" s="548" t="s">
        <v>90</v>
      </c>
      <c r="C7" s="549" t="s">
        <v>294</v>
      </c>
      <c r="D7" s="549" t="s">
        <v>502</v>
      </c>
      <c r="E7" s="549" t="s">
        <v>503</v>
      </c>
      <c r="F7" s="549" t="s">
        <v>504</v>
      </c>
      <c r="G7" s="550" t="s">
        <v>300</v>
      </c>
    </row>
    <row r="8" spans="2:7" ht="20.25" thickBot="1" x14ac:dyDescent="0.25">
      <c r="B8" s="1002" t="s">
        <v>301</v>
      </c>
      <c r="C8" s="1003"/>
      <c r="D8" s="1003"/>
      <c r="E8" s="1003"/>
      <c r="F8" s="1003"/>
      <c r="G8" s="1004"/>
    </row>
    <row r="9" spans="2:7" s="555" customFormat="1" ht="19.5" x14ac:dyDescent="0.2">
      <c r="B9" s="551">
        <v>1</v>
      </c>
      <c r="C9" s="552" t="s">
        <v>66</v>
      </c>
      <c r="D9" s="553"/>
      <c r="E9" s="553"/>
      <c r="F9" s="553"/>
      <c r="G9" s="554"/>
    </row>
    <row r="10" spans="2:7" ht="20.25" thickBot="1" x14ac:dyDescent="0.25">
      <c r="B10" s="556">
        <v>1.01</v>
      </c>
      <c r="C10" s="557" t="s">
        <v>505</v>
      </c>
      <c r="D10" s="558">
        <v>12</v>
      </c>
      <c r="E10" s="559">
        <v>1300000</v>
      </c>
      <c r="F10" s="560">
        <v>3</v>
      </c>
      <c r="G10" s="561">
        <f>+D10*E10*F10</f>
        <v>46800000</v>
      </c>
    </row>
    <row r="11" spans="2:7" ht="19.5" x14ac:dyDescent="0.2">
      <c r="B11" s="1005" t="s">
        <v>506</v>
      </c>
      <c r="C11" s="1006"/>
      <c r="D11" s="1006"/>
      <c r="E11" s="1006"/>
      <c r="F11" s="1006"/>
      <c r="G11" s="562">
        <f>+G10</f>
        <v>46800000</v>
      </c>
    </row>
    <row r="12" spans="2:7" ht="19.5" x14ac:dyDescent="0.2">
      <c r="B12" s="1007" t="s">
        <v>507</v>
      </c>
      <c r="C12" s="1008">
        <v>0</v>
      </c>
      <c r="D12" s="1008"/>
      <c r="E12" s="1008"/>
      <c r="F12" s="1008"/>
      <c r="G12" s="563">
        <f>+G11*0.19</f>
        <v>8892000</v>
      </c>
    </row>
    <row r="13" spans="2:7" ht="9.9499999999999993" customHeight="1" x14ac:dyDescent="0.2">
      <c r="B13" s="564"/>
      <c r="C13" s="564"/>
      <c r="D13" s="564"/>
      <c r="E13" s="564"/>
      <c r="F13" s="564"/>
      <c r="G13" s="565"/>
    </row>
    <row r="14" spans="2:7" ht="9.9499999999999993" customHeight="1" thickBot="1" x14ac:dyDescent="0.25">
      <c r="B14" s="566"/>
      <c r="C14" s="564"/>
      <c r="D14" s="567"/>
      <c r="E14" s="566"/>
      <c r="F14" s="568"/>
      <c r="G14" s="569"/>
    </row>
    <row r="15" spans="2:7" ht="20.25" thickBot="1" x14ac:dyDescent="0.25">
      <c r="B15" s="1009" t="s">
        <v>508</v>
      </c>
      <c r="C15" s="1010"/>
      <c r="D15" s="1010"/>
      <c r="E15" s="1010"/>
      <c r="F15" s="1010"/>
      <c r="G15" s="570">
        <f>+G11+G12</f>
        <v>55692000</v>
      </c>
    </row>
    <row r="20" spans="2:3" ht="15.75" thickBot="1" x14ac:dyDescent="0.25">
      <c r="B20" s="571"/>
      <c r="C20" s="571"/>
    </row>
    <row r="21" spans="2:3" ht="21.95" customHeight="1" x14ac:dyDescent="0.2">
      <c r="B21" s="988" t="s">
        <v>85</v>
      </c>
      <c r="C21" s="988"/>
    </row>
    <row r="22" spans="2:3" ht="21.95" customHeight="1" x14ac:dyDescent="0.2">
      <c r="B22" s="989" t="s">
        <v>86</v>
      </c>
      <c r="C22" s="989"/>
    </row>
    <row r="23" spans="2:3" ht="21.95" customHeight="1" x14ac:dyDescent="0.2">
      <c r="B23" s="989" t="s">
        <v>87</v>
      </c>
      <c r="C23" s="989"/>
    </row>
    <row r="24" spans="2:3" ht="21.95" customHeight="1" x14ac:dyDescent="0.2">
      <c r="B24" s="989" t="s">
        <v>88</v>
      </c>
      <c r="C24" s="989"/>
    </row>
    <row r="25" spans="2:3" ht="21.95" customHeight="1" x14ac:dyDescent="0.2"/>
  </sheetData>
  <mergeCells count="10">
    <mergeCell ref="B21:C21"/>
    <mergeCell ref="B22:C22"/>
    <mergeCell ref="B23:C23"/>
    <mergeCell ref="B24:C24"/>
    <mergeCell ref="B2:G3"/>
    <mergeCell ref="B4:G6"/>
    <mergeCell ref="B8:G8"/>
    <mergeCell ref="B11:F11"/>
    <mergeCell ref="B12:F12"/>
    <mergeCell ref="B15:F15"/>
  </mergeCells>
  <printOptions horizontalCentered="1"/>
  <pageMargins left="0.70866141732283472" right="0.51181102362204722" top="1.1417322834645669" bottom="0.74803149606299213" header="0.39370078740157483" footer="0.31496062992125984"/>
  <pageSetup scale="51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51EF4-F9A2-4C62-B185-8D7663FA6810}">
  <sheetPr>
    <pageSetUpPr fitToPage="1"/>
  </sheetPr>
  <dimension ref="B1:H53"/>
  <sheetViews>
    <sheetView view="pageBreakPreview" topLeftCell="A25" zoomScale="85" zoomScaleNormal="85" zoomScaleSheetLayoutView="85" workbookViewId="0">
      <selection activeCell="M37" sqref="M37:N37"/>
    </sheetView>
  </sheetViews>
  <sheetFormatPr defaultColWidth="9.14453125" defaultRowHeight="15" x14ac:dyDescent="0.2"/>
  <cols>
    <col min="1" max="1" width="2.6875" style="547" customWidth="1"/>
    <col min="2" max="2" width="12.64453125" style="547" customWidth="1"/>
    <col min="3" max="3" width="60.66796875" style="547" customWidth="1"/>
    <col min="4" max="4" width="23.9453125" style="547" customWidth="1"/>
    <col min="5" max="5" width="16.6796875" style="547" customWidth="1"/>
    <col min="6" max="6" width="15.6015625" style="547" customWidth="1"/>
    <col min="7" max="7" width="25.69140625" style="547" customWidth="1"/>
    <col min="8" max="8" width="35.6484375" style="547" customWidth="1"/>
    <col min="9" max="9" width="2.6875" style="547" customWidth="1"/>
    <col min="10" max="10" width="9.14453125" style="547"/>
    <col min="11" max="11" width="14.390625" style="547" bestFit="1" customWidth="1"/>
    <col min="12" max="16384" width="9.14453125" style="547"/>
  </cols>
  <sheetData>
    <row r="1" spans="2:8" ht="15.75" thickBot="1" x14ac:dyDescent="0.25"/>
    <row r="2" spans="2:8" x14ac:dyDescent="0.2">
      <c r="B2" s="990" t="s">
        <v>509</v>
      </c>
      <c r="C2" s="991"/>
      <c r="D2" s="991"/>
      <c r="E2" s="991"/>
      <c r="F2" s="991"/>
      <c r="G2" s="991"/>
      <c r="H2" s="992"/>
    </row>
    <row r="3" spans="2:8" x14ac:dyDescent="0.2">
      <c r="B3" s="993"/>
      <c r="C3" s="994"/>
      <c r="D3" s="994"/>
      <c r="E3" s="994"/>
      <c r="F3" s="994"/>
      <c r="G3" s="994"/>
      <c r="H3" s="995"/>
    </row>
    <row r="4" spans="2:8" x14ac:dyDescent="0.2">
      <c r="B4" s="996" t="str">
        <f>+'1.8 Costo Fiducia'!B4</f>
        <v>CONSTRUCCIÓN DE PUENTE SOBRE EL RIO NEME (LA ENRAMADA), CORREGIMIENTO AMOYÁ EN EL MUNICIPIO DE CHAPARRAL TOLIMA</v>
      </c>
      <c r="C4" s="997"/>
      <c r="D4" s="997"/>
      <c r="E4" s="997"/>
      <c r="F4" s="997"/>
      <c r="G4" s="997"/>
      <c r="H4" s="998"/>
    </row>
    <row r="5" spans="2:8" x14ac:dyDescent="0.2">
      <c r="B5" s="996"/>
      <c r="C5" s="997"/>
      <c r="D5" s="997"/>
      <c r="E5" s="997"/>
      <c r="F5" s="997"/>
      <c r="G5" s="997"/>
      <c r="H5" s="998"/>
    </row>
    <row r="6" spans="2:8" ht="15.75" thickBot="1" x14ac:dyDescent="0.25">
      <c r="B6" s="999"/>
      <c r="C6" s="1000"/>
      <c r="D6" s="1000"/>
      <c r="E6" s="1000"/>
      <c r="F6" s="1000"/>
      <c r="G6" s="1000"/>
      <c r="H6" s="1001"/>
    </row>
    <row r="7" spans="2:8" ht="21" thickBot="1" x14ac:dyDescent="0.25">
      <c r="B7" s="548" t="s">
        <v>90</v>
      </c>
      <c r="C7" s="549" t="s">
        <v>294</v>
      </c>
      <c r="D7" s="549" t="s">
        <v>295</v>
      </c>
      <c r="E7" s="549" t="s">
        <v>296</v>
      </c>
      <c r="F7" s="549" t="s">
        <v>297</v>
      </c>
      <c r="G7" s="549" t="s">
        <v>299</v>
      </c>
      <c r="H7" s="550" t="s">
        <v>300</v>
      </c>
    </row>
    <row r="8" spans="2:8" ht="20.25" thickBot="1" x14ac:dyDescent="0.25">
      <c r="B8" s="1002" t="s">
        <v>301</v>
      </c>
      <c r="C8" s="1003"/>
      <c r="D8" s="1003"/>
      <c r="E8" s="1003"/>
      <c r="F8" s="1003"/>
      <c r="G8" s="1003"/>
      <c r="H8" s="1004"/>
    </row>
    <row r="9" spans="2:8" s="555" customFormat="1" ht="19.5" x14ac:dyDescent="0.2">
      <c r="B9" s="551">
        <v>1</v>
      </c>
      <c r="C9" s="552" t="s">
        <v>302</v>
      </c>
      <c r="D9" s="553"/>
      <c r="E9" s="553"/>
      <c r="F9" s="553"/>
      <c r="G9" s="553"/>
      <c r="H9" s="554"/>
    </row>
    <row r="10" spans="2:8" ht="19.5" x14ac:dyDescent="0.2">
      <c r="B10" s="556">
        <v>1.01</v>
      </c>
      <c r="C10" s="557" t="s">
        <v>510</v>
      </c>
      <c r="D10" s="572">
        <v>0.5</v>
      </c>
      <c r="E10" s="573">
        <v>1</v>
      </c>
      <c r="F10" s="560">
        <v>12</v>
      </c>
      <c r="G10" s="574">
        <f>+'3.1 Lista Costos Personal'!D9</f>
        <v>7500000</v>
      </c>
      <c r="H10" s="561">
        <f>+G10*F10*E10*D10</f>
        <v>45000000</v>
      </c>
    </row>
    <row r="11" spans="2:8" ht="19.5" x14ac:dyDescent="0.2">
      <c r="B11" s="556">
        <v>1.02</v>
      </c>
      <c r="C11" s="557" t="s">
        <v>511</v>
      </c>
      <c r="D11" s="572">
        <v>1</v>
      </c>
      <c r="E11" s="573">
        <v>1</v>
      </c>
      <c r="F11" s="560">
        <f>+F10</f>
        <v>12</v>
      </c>
      <c r="G11" s="574">
        <v>4500000</v>
      </c>
      <c r="H11" s="561">
        <f>+G11*F11*E11*D11</f>
        <v>54000000</v>
      </c>
    </row>
    <row r="12" spans="2:8" ht="19.5" x14ac:dyDescent="0.2">
      <c r="B12" s="556">
        <v>1.03</v>
      </c>
      <c r="C12" s="557" t="s">
        <v>512</v>
      </c>
      <c r="D12" s="572">
        <v>0.5</v>
      </c>
      <c r="E12" s="573">
        <v>1</v>
      </c>
      <c r="F12" s="560">
        <f>+F11</f>
        <v>12</v>
      </c>
      <c r="G12" s="574">
        <v>5500000</v>
      </c>
      <c r="H12" s="561">
        <f>+G12*F12*E12*D12</f>
        <v>33000000</v>
      </c>
    </row>
    <row r="13" spans="2:8" ht="19.5" x14ac:dyDescent="0.2">
      <c r="B13" s="556">
        <v>1.04</v>
      </c>
      <c r="C13" s="557" t="s">
        <v>513</v>
      </c>
      <c r="D13" s="572">
        <v>0.5</v>
      </c>
      <c r="E13" s="573">
        <v>1</v>
      </c>
      <c r="F13" s="560">
        <f>+F12</f>
        <v>12</v>
      </c>
      <c r="G13" s="574">
        <v>5500000</v>
      </c>
      <c r="H13" s="561">
        <f>+G13*F13*E13*D13</f>
        <v>33000000</v>
      </c>
    </row>
    <row r="14" spans="2:8" ht="19.5" x14ac:dyDescent="0.2">
      <c r="B14" s="575">
        <v>2</v>
      </c>
      <c r="C14" s="576" t="s">
        <v>322</v>
      </c>
      <c r="D14" s="577"/>
      <c r="E14" s="578"/>
      <c r="F14" s="579"/>
      <c r="G14" s="580"/>
      <c r="H14" s="581"/>
    </row>
    <row r="15" spans="2:8" ht="19.5" x14ac:dyDescent="0.2">
      <c r="B15" s="556">
        <v>2.0099999999999998</v>
      </c>
      <c r="C15" s="557" t="s">
        <v>514</v>
      </c>
      <c r="D15" s="572">
        <v>1</v>
      </c>
      <c r="E15" s="573">
        <v>1</v>
      </c>
      <c r="F15" s="560">
        <v>12</v>
      </c>
      <c r="G15" s="574">
        <v>1800000</v>
      </c>
      <c r="H15" s="561">
        <f>+G15*F15*E15*D15</f>
        <v>21600000</v>
      </c>
    </row>
    <row r="16" spans="2:8" ht="20.25" thickBot="1" x14ac:dyDescent="0.25">
      <c r="B16" s="582">
        <v>2.02</v>
      </c>
      <c r="C16" s="583" t="s">
        <v>326</v>
      </c>
      <c r="D16" s="584">
        <v>1</v>
      </c>
      <c r="E16" s="585">
        <v>1</v>
      </c>
      <c r="F16" s="586">
        <v>12</v>
      </c>
      <c r="G16" s="587">
        <v>1300000</v>
      </c>
      <c r="H16" s="588">
        <f>+G16*F16*E16*D16</f>
        <v>15600000</v>
      </c>
    </row>
    <row r="17" spans="2:8" ht="19.5" x14ac:dyDescent="0.2">
      <c r="B17" s="1005" t="str">
        <f>+[78]INTERVENTORIA!$E30</f>
        <v>SUB-TOTAL COSTOS DE PERSONAL POR MES</v>
      </c>
      <c r="C17" s="1006"/>
      <c r="D17" s="1006"/>
      <c r="E17" s="1006"/>
      <c r="F17" s="1006"/>
      <c r="G17" s="1022"/>
      <c r="H17" s="562">
        <f>+H10+H11+H12+H13+H15+H16</f>
        <v>202200000</v>
      </c>
    </row>
    <row r="18" spans="2:8" ht="19.5" x14ac:dyDescent="0.2">
      <c r="B18" s="1007" t="str">
        <f>+[78]INTERVENTORIA!$E31</f>
        <v>FACTOR MULTIPLICADOR - FM</v>
      </c>
      <c r="C18" s="1008">
        <v>0</v>
      </c>
      <c r="D18" s="1008"/>
      <c r="E18" s="1008"/>
      <c r="F18" s="1008"/>
      <c r="G18" s="1023"/>
      <c r="H18" s="563">
        <f>+'Factor Multiplicador'!D60</f>
        <v>2.1999999999999988</v>
      </c>
    </row>
    <row r="19" spans="2:8" ht="20.25" thickBot="1" x14ac:dyDescent="0.25">
      <c r="B19" s="1024" t="str">
        <f>+[78]INTERVENTORIA!$E32</f>
        <v>COSTO TOTAL DE PERSONAL POR MES</v>
      </c>
      <c r="C19" s="1025">
        <v>0</v>
      </c>
      <c r="D19" s="1025"/>
      <c r="E19" s="1025"/>
      <c r="F19" s="1025"/>
      <c r="G19" s="1026"/>
      <c r="H19" s="589">
        <f>+H17*H18</f>
        <v>444839999.99999976</v>
      </c>
    </row>
    <row r="20" spans="2:8" ht="9.9499999999999993" customHeight="1" thickBot="1" x14ac:dyDescent="0.25">
      <c r="B20" s="564"/>
      <c r="C20" s="564"/>
      <c r="D20" s="564"/>
      <c r="E20" s="564"/>
      <c r="F20" s="564"/>
      <c r="G20" s="564"/>
      <c r="H20" s="565"/>
    </row>
    <row r="21" spans="2:8" ht="20.25" thickBot="1" x14ac:dyDescent="0.25">
      <c r="B21" s="1002" t="str">
        <f>+[78]INTERVENTORIA!$E34</f>
        <v>II. COSTOS DIRECTOS DE CAMPO</v>
      </c>
      <c r="C21" s="1003"/>
      <c r="D21" s="1003"/>
      <c r="E21" s="1003"/>
      <c r="F21" s="1003"/>
      <c r="G21" s="1003"/>
      <c r="H21" s="1004"/>
    </row>
    <row r="22" spans="2:8" ht="40.5" thickBot="1" x14ac:dyDescent="0.25">
      <c r="B22" s="548" t="str">
        <f>+[78]INTERVENTORIA!$E35</f>
        <v>ITEM</v>
      </c>
      <c r="C22" s="1011" t="s">
        <v>124</v>
      </c>
      <c r="D22" s="1012"/>
      <c r="E22" s="549" t="s">
        <v>296</v>
      </c>
      <c r="F22" s="549" t="s">
        <v>297</v>
      </c>
      <c r="G22" s="549" t="s">
        <v>330</v>
      </c>
      <c r="H22" s="550" t="s">
        <v>331</v>
      </c>
    </row>
    <row r="23" spans="2:8" ht="19.5" x14ac:dyDescent="0.2">
      <c r="B23" s="575">
        <v>4</v>
      </c>
      <c r="C23" s="1013" t="s">
        <v>332</v>
      </c>
      <c r="D23" s="1014"/>
      <c r="E23" s="578"/>
      <c r="F23" s="579"/>
      <c r="G23" s="580"/>
      <c r="H23" s="581"/>
    </row>
    <row r="24" spans="2:8" ht="19.5" x14ac:dyDescent="0.2">
      <c r="B24" s="556">
        <v>4.04</v>
      </c>
      <c r="C24" s="1015" t="s">
        <v>339</v>
      </c>
      <c r="D24" s="1016"/>
      <c r="E24" s="573">
        <v>5</v>
      </c>
      <c r="F24" s="560">
        <v>12</v>
      </c>
      <c r="G24" s="574">
        <v>150000</v>
      </c>
      <c r="H24" s="561">
        <f t="shared" ref="H24:H26" si="0">+E24*F24*G24</f>
        <v>9000000</v>
      </c>
    </row>
    <row r="25" spans="2:8" ht="19.5" x14ac:dyDescent="0.2">
      <c r="B25" s="556">
        <v>4.07</v>
      </c>
      <c r="C25" s="1015" t="s">
        <v>515</v>
      </c>
      <c r="D25" s="1016"/>
      <c r="E25" s="573">
        <v>1</v>
      </c>
      <c r="F25" s="560">
        <v>12</v>
      </c>
      <c r="G25" s="574">
        <v>800000</v>
      </c>
      <c r="H25" s="561">
        <f t="shared" si="0"/>
        <v>9600000</v>
      </c>
    </row>
    <row r="26" spans="2:8" ht="20.25" thickBot="1" x14ac:dyDescent="0.25">
      <c r="B26" s="590">
        <v>4.0999999999999996</v>
      </c>
      <c r="C26" s="1015" t="s">
        <v>345</v>
      </c>
      <c r="D26" s="1016"/>
      <c r="E26" s="573">
        <v>5</v>
      </c>
      <c r="F26" s="560">
        <v>12</v>
      </c>
      <c r="G26" s="574">
        <v>80000</v>
      </c>
      <c r="H26" s="561">
        <f t="shared" si="0"/>
        <v>4800000</v>
      </c>
    </row>
    <row r="27" spans="2:8" ht="20.25" thickBot="1" x14ac:dyDescent="0.25">
      <c r="B27" s="1009" t="s">
        <v>516</v>
      </c>
      <c r="C27" s="1010"/>
      <c r="D27" s="1010"/>
      <c r="E27" s="1010"/>
      <c r="F27" s="1010"/>
      <c r="G27" s="1017"/>
      <c r="H27" s="570">
        <f>SUM(H24:H26)</f>
        <v>23400000</v>
      </c>
    </row>
    <row r="28" spans="2:8" ht="13.15" customHeight="1" thickBot="1" x14ac:dyDescent="0.25">
      <c r="B28" s="592"/>
      <c r="C28" s="593"/>
      <c r="D28" s="593"/>
      <c r="E28" s="566"/>
      <c r="F28" s="568"/>
      <c r="G28" s="591"/>
      <c r="H28" s="594"/>
    </row>
    <row r="29" spans="2:8" ht="20.25" thickBot="1" x14ac:dyDescent="0.25">
      <c r="B29" s="1002" t="s">
        <v>517</v>
      </c>
      <c r="C29" s="1003"/>
      <c r="D29" s="1003"/>
      <c r="E29" s="1003"/>
      <c r="F29" s="1003"/>
      <c r="G29" s="1003"/>
      <c r="H29" s="1004"/>
    </row>
    <row r="30" spans="2:8" ht="61.9" customHeight="1" thickBot="1" x14ac:dyDescent="0.25">
      <c r="B30" s="548" t="s">
        <v>518</v>
      </c>
      <c r="C30" s="1011" t="s">
        <v>124</v>
      </c>
      <c r="D30" s="1012"/>
      <c r="E30" s="549" t="s">
        <v>519</v>
      </c>
      <c r="F30" s="1011" t="s">
        <v>520</v>
      </c>
      <c r="G30" s="1012"/>
      <c r="H30" s="550" t="s">
        <v>521</v>
      </c>
    </row>
    <row r="31" spans="2:8" ht="19.5" x14ac:dyDescent="0.2">
      <c r="B31" s="575">
        <v>5</v>
      </c>
      <c r="C31" s="1013" t="s">
        <v>522</v>
      </c>
      <c r="D31" s="1014"/>
      <c r="E31" s="578"/>
      <c r="F31" s="1018"/>
      <c r="G31" s="1019"/>
      <c r="H31" s="581"/>
    </row>
    <row r="32" spans="2:8" ht="20.25" x14ac:dyDescent="0.2">
      <c r="B32" s="556">
        <v>5.01</v>
      </c>
      <c r="C32" s="1015" t="s">
        <v>523</v>
      </c>
      <c r="D32" s="1016"/>
      <c r="E32" s="595">
        <v>0.15</v>
      </c>
      <c r="F32" s="1020" t="e">
        <f>+E32*'1.1 Presupuesto Obra'!$J$60</f>
        <v>#REF!</v>
      </c>
      <c r="G32" s="1021"/>
      <c r="H32" s="561" t="e">
        <f>+F32*0.001</f>
        <v>#REF!</v>
      </c>
    </row>
    <row r="33" spans="2:8" ht="20.25" x14ac:dyDescent="0.2">
      <c r="B33" s="556">
        <v>5.0199999999999996</v>
      </c>
      <c r="C33" s="1015" t="s">
        <v>524</v>
      </c>
      <c r="D33" s="1016"/>
      <c r="E33" s="595">
        <v>0.35</v>
      </c>
      <c r="F33" s="1020" t="e">
        <f>+E33*'1.1 Presupuesto Obra'!$J$60</f>
        <v>#REF!</v>
      </c>
      <c r="G33" s="1021"/>
      <c r="H33" s="561" t="e">
        <f t="shared" ref="H33:H34" si="1">+F33*0.001</f>
        <v>#REF!</v>
      </c>
    </row>
    <row r="34" spans="2:8" ht="36.6" customHeight="1" thickBot="1" x14ac:dyDescent="0.25">
      <c r="B34" s="556">
        <v>5.03</v>
      </c>
      <c r="C34" s="1015" t="s">
        <v>525</v>
      </c>
      <c r="D34" s="1016"/>
      <c r="E34" s="595">
        <v>0.1</v>
      </c>
      <c r="F34" s="1020" t="e">
        <f>+E34*'1.1 Presupuesto Obra'!$J$60</f>
        <v>#REF!</v>
      </c>
      <c r="G34" s="1021"/>
      <c r="H34" s="561" t="e">
        <f t="shared" si="1"/>
        <v>#REF!</v>
      </c>
    </row>
    <row r="35" spans="2:8" ht="21" thickBot="1" x14ac:dyDescent="0.25">
      <c r="B35" s="1009" t="s">
        <v>526</v>
      </c>
      <c r="C35" s="1010"/>
      <c r="D35" s="1010"/>
      <c r="E35" s="1010"/>
      <c r="F35" s="1010"/>
      <c r="G35" s="1017"/>
      <c r="H35" s="570" t="e">
        <f>SUM(H32:H34)</f>
        <v>#REF!</v>
      </c>
    </row>
    <row r="36" spans="2:8" ht="9.9499999999999993" customHeight="1" thickBot="1" x14ac:dyDescent="0.25">
      <c r="B36" s="566"/>
      <c r="C36" s="564"/>
      <c r="D36" s="567"/>
      <c r="E36" s="566"/>
      <c r="F36" s="568"/>
      <c r="G36" s="591"/>
      <c r="H36" s="569"/>
    </row>
    <row r="37" spans="2:8" ht="21" thickBot="1" x14ac:dyDescent="0.25">
      <c r="B37" s="1009" t="s">
        <v>527</v>
      </c>
      <c r="C37" s="1010"/>
      <c r="D37" s="1010"/>
      <c r="E37" s="1010"/>
      <c r="F37" s="1010"/>
      <c r="G37" s="1017"/>
      <c r="H37" s="570" t="e">
        <f>+H35+H27+H19</f>
        <v>#REF!</v>
      </c>
    </row>
    <row r="38" spans="2:8" ht="9.9499999999999993" customHeight="1" thickBot="1" x14ac:dyDescent="0.25">
      <c r="B38" s="566"/>
      <c r="C38" s="564"/>
      <c r="D38" s="567"/>
      <c r="E38" s="566"/>
      <c r="F38" s="568"/>
      <c r="G38" s="591"/>
      <c r="H38" s="569"/>
    </row>
    <row r="39" spans="2:8" ht="21" thickBot="1" x14ac:dyDescent="0.25">
      <c r="B39" s="1009" t="s">
        <v>507</v>
      </c>
      <c r="C39" s="1010"/>
      <c r="D39" s="1010"/>
      <c r="E39" s="1010"/>
      <c r="F39" s="1010"/>
      <c r="G39" s="1017"/>
      <c r="H39" s="570" t="e">
        <f>+H37*0.19</f>
        <v>#REF!</v>
      </c>
    </row>
    <row r="40" spans="2:8" ht="9.9499999999999993" customHeight="1" thickBot="1" x14ac:dyDescent="0.25">
      <c r="B40" s="566"/>
      <c r="C40" s="564"/>
      <c r="D40" s="567"/>
      <c r="E40" s="566"/>
      <c r="F40" s="568"/>
      <c r="G40" s="591"/>
      <c r="H40" s="569"/>
    </row>
    <row r="41" spans="2:8" ht="21" thickBot="1" x14ac:dyDescent="0.25">
      <c r="B41" s="1009" t="s">
        <v>508</v>
      </c>
      <c r="C41" s="1010"/>
      <c r="D41" s="1010"/>
      <c r="E41" s="1010"/>
      <c r="F41" s="1010"/>
      <c r="G41" s="1017"/>
      <c r="H41" s="570" t="e">
        <f>+H37+H39</f>
        <v>#REF!</v>
      </c>
    </row>
    <row r="48" spans="2:8" ht="15.75" thickBot="1" x14ac:dyDescent="0.25">
      <c r="B48" s="571"/>
      <c r="C48" s="571"/>
    </row>
    <row r="49" spans="2:3" ht="21.95" customHeight="1" x14ac:dyDescent="0.2">
      <c r="B49" s="988" t="s">
        <v>85</v>
      </c>
      <c r="C49" s="988"/>
    </row>
    <row r="50" spans="2:3" ht="21.95" customHeight="1" x14ac:dyDescent="0.2">
      <c r="B50" s="989" t="s">
        <v>86</v>
      </c>
      <c r="C50" s="989"/>
    </row>
    <row r="51" spans="2:3" ht="21.95" customHeight="1" x14ac:dyDescent="0.2">
      <c r="B51" s="989" t="s">
        <v>87</v>
      </c>
      <c r="C51" s="989"/>
    </row>
    <row r="52" spans="2:3" ht="21.95" customHeight="1" x14ac:dyDescent="0.2">
      <c r="B52" s="989" t="s">
        <v>88</v>
      </c>
      <c r="C52" s="989"/>
    </row>
    <row r="53" spans="2:3" ht="21.95" customHeight="1" x14ac:dyDescent="0.2"/>
  </sheetData>
  <mergeCells count="32">
    <mergeCell ref="B21:H21"/>
    <mergeCell ref="C22:D22"/>
    <mergeCell ref="C23:D23"/>
    <mergeCell ref="B2:H3"/>
    <mergeCell ref="B4:H6"/>
    <mergeCell ref="B8:H8"/>
    <mergeCell ref="B17:G17"/>
    <mergeCell ref="B18:G18"/>
    <mergeCell ref="B19:G19"/>
    <mergeCell ref="C24:D24"/>
    <mergeCell ref="C25:D25"/>
    <mergeCell ref="C26:D26"/>
    <mergeCell ref="B35:G35"/>
    <mergeCell ref="F31:G31"/>
    <mergeCell ref="F32:G32"/>
    <mergeCell ref="F33:G33"/>
    <mergeCell ref="F34:G34"/>
    <mergeCell ref="B27:G27"/>
    <mergeCell ref="B52:C52"/>
    <mergeCell ref="B29:H29"/>
    <mergeCell ref="C30:D30"/>
    <mergeCell ref="C31:D31"/>
    <mergeCell ref="F30:G30"/>
    <mergeCell ref="C32:D32"/>
    <mergeCell ref="C33:D33"/>
    <mergeCell ref="C34:D34"/>
    <mergeCell ref="B37:G37"/>
    <mergeCell ref="B39:G39"/>
    <mergeCell ref="B41:G41"/>
    <mergeCell ref="B49:C49"/>
    <mergeCell ref="B50:C50"/>
    <mergeCell ref="B51:C51"/>
  </mergeCells>
  <printOptions horizontalCentered="1"/>
  <pageMargins left="0.70866141732283472" right="0.51181102362204722" top="1.1417322834645669" bottom="0.74803149606299213" header="0.39370078740157483" footer="0.31496062992125984"/>
  <pageSetup scale="47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A1:P71"/>
  <sheetViews>
    <sheetView view="pageBreakPreview" topLeftCell="A36" zoomScale="60" zoomScaleNormal="100" workbookViewId="0">
      <selection activeCell="M37" sqref="M37:N37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4" width="23.9453125" style="1" customWidth="1"/>
    <col min="5" max="6" width="15.6015625" style="1" customWidth="1"/>
    <col min="7" max="7" width="25.69140625" style="1" customWidth="1"/>
    <col min="8" max="8" width="35.6484375" style="1" customWidth="1"/>
    <col min="9" max="9" width="2.6875" style="1" customWidth="1"/>
    <col min="10" max="10" width="9.14453125" style="1"/>
    <col min="11" max="11" width="14.390625" style="1" bestFit="1" customWidth="1"/>
    <col min="12" max="12" width="19.37109375" style="1" bestFit="1" customWidth="1"/>
    <col min="13" max="16384" width="9.14453125" style="1"/>
  </cols>
  <sheetData>
    <row r="1" spans="2:16" ht="15.75" thickBot="1" x14ac:dyDescent="0.2">
      <c r="J1" s="185"/>
      <c r="K1" s="185"/>
      <c r="L1" s="185"/>
      <c r="M1" s="185"/>
      <c r="N1" s="350"/>
      <c r="O1" s="350"/>
      <c r="P1" s="350"/>
    </row>
    <row r="2" spans="2:16" x14ac:dyDescent="0.15">
      <c r="B2" s="860" t="s">
        <v>528</v>
      </c>
      <c r="C2" s="862"/>
      <c r="D2" s="862"/>
      <c r="E2" s="862"/>
      <c r="F2" s="862"/>
      <c r="G2" s="862"/>
      <c r="H2" s="863"/>
      <c r="J2" s="185"/>
      <c r="K2" s="185"/>
      <c r="L2" s="185"/>
      <c r="M2" s="185"/>
      <c r="N2" s="350"/>
      <c r="O2" s="350"/>
      <c r="P2" s="350"/>
    </row>
    <row r="3" spans="2:16" x14ac:dyDescent="0.15">
      <c r="B3" s="864"/>
      <c r="C3" s="866"/>
      <c r="D3" s="866"/>
      <c r="E3" s="866"/>
      <c r="F3" s="866"/>
      <c r="G3" s="866"/>
      <c r="H3" s="867"/>
      <c r="J3" s="185"/>
      <c r="K3" s="185"/>
      <c r="L3" s="185"/>
      <c r="M3" s="185"/>
      <c r="N3" s="350"/>
      <c r="O3" s="350"/>
      <c r="P3" s="350"/>
    </row>
    <row r="4" spans="2:16" x14ac:dyDescent="0.15">
      <c r="B4" s="868" t="str">
        <f>+'1.1 Presupuesto Obra'!A4</f>
        <v xml:space="preserve">Construcción de Puente sobre el Río Neme (La Enramada), Sector Amoyá, en el Municipio de Chaparral, Tolima  </v>
      </c>
      <c r="C4" s="870"/>
      <c r="D4" s="870"/>
      <c r="E4" s="870"/>
      <c r="F4" s="870"/>
      <c r="G4" s="870"/>
      <c r="H4" s="871"/>
      <c r="J4" s="185"/>
      <c r="K4" s="185"/>
      <c r="L4" s="185"/>
      <c r="M4" s="185"/>
      <c r="N4" s="350"/>
      <c r="O4" s="350"/>
      <c r="P4" s="350"/>
    </row>
    <row r="5" spans="2:16" x14ac:dyDescent="0.15">
      <c r="B5" s="868"/>
      <c r="C5" s="870"/>
      <c r="D5" s="870"/>
      <c r="E5" s="870"/>
      <c r="F5" s="870"/>
      <c r="G5" s="870"/>
      <c r="H5" s="871"/>
      <c r="J5" s="185"/>
      <c r="K5" s="185"/>
      <c r="L5" s="185"/>
      <c r="M5" s="185"/>
      <c r="N5" s="350"/>
      <c r="O5" s="350"/>
      <c r="P5" s="350"/>
    </row>
    <row r="6" spans="2:16" ht="15.75" thickBot="1" x14ac:dyDescent="0.2">
      <c r="B6" s="876"/>
      <c r="C6" s="877"/>
      <c r="D6" s="877"/>
      <c r="E6" s="877"/>
      <c r="F6" s="877"/>
      <c r="G6" s="877"/>
      <c r="H6" s="878"/>
      <c r="J6" s="185"/>
      <c r="K6" s="185"/>
      <c r="L6" s="185"/>
      <c r="M6" s="185"/>
      <c r="N6" s="350"/>
      <c r="O6" s="350"/>
      <c r="P6" s="350"/>
    </row>
    <row r="7" spans="2:16" ht="21" thickBot="1" x14ac:dyDescent="0.25">
      <c r="B7" s="378" t="s">
        <v>90</v>
      </c>
      <c r="C7" s="379" t="s">
        <v>294</v>
      </c>
      <c r="D7" s="379" t="s">
        <v>295</v>
      </c>
      <c r="E7" s="379" t="s">
        <v>296</v>
      </c>
      <c r="F7" s="379" t="s">
        <v>297</v>
      </c>
      <c r="G7" s="379" t="s">
        <v>299</v>
      </c>
      <c r="H7" s="380" t="s">
        <v>300</v>
      </c>
    </row>
    <row r="8" spans="2:16" ht="20.25" thickBot="1" x14ac:dyDescent="0.25">
      <c r="B8" s="879" t="s">
        <v>301</v>
      </c>
      <c r="C8" s="880"/>
      <c r="D8" s="880"/>
      <c r="E8" s="880"/>
      <c r="F8" s="880"/>
      <c r="G8" s="880"/>
      <c r="H8" s="881"/>
    </row>
    <row r="9" spans="2:16" s="8" customFormat="1" ht="19.5" x14ac:dyDescent="0.2">
      <c r="B9" s="381">
        <v>1</v>
      </c>
      <c r="C9" s="382" t="s">
        <v>302</v>
      </c>
      <c r="D9" s="383"/>
      <c r="E9" s="383"/>
      <c r="F9" s="383"/>
      <c r="G9" s="383"/>
      <c r="H9" s="384"/>
    </row>
    <row r="10" spans="2:16" ht="20.25" x14ac:dyDescent="0.2">
      <c r="B10" s="385">
        <v>1.01</v>
      </c>
      <c r="C10" s="32" t="s">
        <v>529</v>
      </c>
      <c r="D10" s="386">
        <v>0.5</v>
      </c>
      <c r="E10" s="42">
        <v>1</v>
      </c>
      <c r="F10" s="387">
        <v>10</v>
      </c>
      <c r="G10" s="388">
        <f>+'3.1 Lista Costos Personal'!D9</f>
        <v>7500000</v>
      </c>
      <c r="H10" s="389">
        <f>+G10*F10*E10*D10</f>
        <v>37500000</v>
      </c>
    </row>
    <row r="11" spans="2:16" ht="20.25" x14ac:dyDescent="0.2">
      <c r="B11" s="385">
        <v>1.02</v>
      </c>
      <c r="C11" s="32" t="s">
        <v>530</v>
      </c>
      <c r="D11" s="386">
        <v>1</v>
      </c>
      <c r="E11" s="42">
        <v>1</v>
      </c>
      <c r="F11" s="387">
        <f>+F10</f>
        <v>10</v>
      </c>
      <c r="G11" s="388">
        <f>+'3.1 Lista Costos Personal'!D16</f>
        <v>4500000</v>
      </c>
      <c r="H11" s="389">
        <f t="shared" ref="H11:H24" si="0">+G11*F11*E11*D11</f>
        <v>45000000</v>
      </c>
    </row>
    <row r="12" spans="2:16" ht="19.5" x14ac:dyDescent="0.2">
      <c r="B12" s="385">
        <v>1.03</v>
      </c>
      <c r="C12" s="32" t="s">
        <v>306</v>
      </c>
      <c r="D12" s="386">
        <v>1</v>
      </c>
      <c r="E12" s="42">
        <v>1</v>
      </c>
      <c r="F12" s="387">
        <f t="shared" ref="F12" si="1">+F11</f>
        <v>10</v>
      </c>
      <c r="G12" s="388">
        <f>+'3.1 Lista Costos Personal'!D17</f>
        <v>3000000</v>
      </c>
      <c r="H12" s="389">
        <f t="shared" si="0"/>
        <v>30000000</v>
      </c>
    </row>
    <row r="13" spans="2:16" ht="39.75" x14ac:dyDescent="0.2">
      <c r="B13" s="385">
        <v>1.04</v>
      </c>
      <c r="C13" s="32" t="s">
        <v>307</v>
      </c>
      <c r="D13" s="386"/>
      <c r="E13" s="42"/>
      <c r="F13" s="387"/>
      <c r="G13" s="388"/>
      <c r="H13" s="389">
        <v>80000000</v>
      </c>
    </row>
    <row r="14" spans="2:16" ht="19.5" x14ac:dyDescent="0.2">
      <c r="B14" s="502" t="s">
        <v>531</v>
      </c>
      <c r="C14" s="504" t="s">
        <v>309</v>
      </c>
      <c r="D14" s="386"/>
      <c r="E14" s="42">
        <v>1</v>
      </c>
      <c r="F14" s="387"/>
      <c r="G14" s="388">
        <f>+'3.1 Lista Costos Personal'!D10</f>
        <v>5500000</v>
      </c>
      <c r="H14" s="389"/>
    </row>
    <row r="15" spans="2:16" ht="19.5" x14ac:dyDescent="0.2">
      <c r="B15" s="502" t="s">
        <v>532</v>
      </c>
      <c r="C15" s="504" t="s">
        <v>311</v>
      </c>
      <c r="D15" s="386"/>
      <c r="E15" s="42">
        <v>1</v>
      </c>
      <c r="F15" s="387"/>
      <c r="G15" s="388">
        <f>+'3.1 Lista Costos Personal'!D11</f>
        <v>5500000</v>
      </c>
      <c r="H15" s="389"/>
    </row>
    <row r="16" spans="2:16" ht="20.25" x14ac:dyDescent="0.2">
      <c r="B16" s="502" t="s">
        <v>533</v>
      </c>
      <c r="C16" s="504" t="s">
        <v>313</v>
      </c>
      <c r="D16" s="386"/>
      <c r="E16" s="42">
        <v>1</v>
      </c>
      <c r="F16" s="387"/>
      <c r="G16" s="388">
        <f>+'3.1 Lista Costos Personal'!D12</f>
        <v>5500000</v>
      </c>
      <c r="H16" s="389"/>
    </row>
    <row r="17" spans="2:8" ht="20.25" x14ac:dyDescent="0.2">
      <c r="B17" s="502" t="s">
        <v>534</v>
      </c>
      <c r="C17" s="504" t="s">
        <v>315</v>
      </c>
      <c r="D17" s="386"/>
      <c r="E17" s="42">
        <v>1</v>
      </c>
      <c r="F17" s="387"/>
      <c r="G17" s="388">
        <f>+'3.1 Lista Costos Personal'!D13</f>
        <v>5500000</v>
      </c>
      <c r="H17" s="389"/>
    </row>
    <row r="18" spans="2:8" ht="19.5" x14ac:dyDescent="0.2">
      <c r="B18" s="502" t="s">
        <v>535</v>
      </c>
      <c r="C18" s="504" t="s">
        <v>317</v>
      </c>
      <c r="D18" s="386"/>
      <c r="E18" s="42">
        <v>1</v>
      </c>
      <c r="F18" s="387"/>
      <c r="G18" s="388">
        <f>+'3.1 Lista Costos Personal'!D14</f>
        <v>5500000</v>
      </c>
      <c r="H18" s="389"/>
    </row>
    <row r="19" spans="2:8" ht="20.25" x14ac:dyDescent="0.2">
      <c r="B19" s="390">
        <v>2</v>
      </c>
      <c r="C19" s="391" t="s">
        <v>318</v>
      </c>
      <c r="D19" s="392"/>
      <c r="E19" s="393"/>
      <c r="F19" s="394"/>
      <c r="G19" s="395"/>
      <c r="H19" s="396"/>
    </row>
    <row r="20" spans="2:8" ht="19.5" x14ac:dyDescent="0.2">
      <c r="B20" s="385">
        <v>2.0099999999999998</v>
      </c>
      <c r="C20" s="32" t="s">
        <v>321</v>
      </c>
      <c r="D20" s="386">
        <v>1</v>
      </c>
      <c r="E20" s="42">
        <v>1</v>
      </c>
      <c r="F20" s="387">
        <v>7</v>
      </c>
      <c r="G20" s="388">
        <f>+'3.1 Lista Costos Personal'!D21</f>
        <v>2500000</v>
      </c>
      <c r="H20" s="389">
        <f>+G20*F20*E20*D20</f>
        <v>17500000</v>
      </c>
    </row>
    <row r="21" spans="2:8" ht="19.5" x14ac:dyDescent="0.2">
      <c r="B21" s="385">
        <v>2.02</v>
      </c>
      <c r="C21" s="32" t="s">
        <v>536</v>
      </c>
      <c r="D21" s="386">
        <v>1</v>
      </c>
      <c r="E21" s="42">
        <v>1</v>
      </c>
      <c r="F21" s="387">
        <v>7</v>
      </c>
      <c r="G21" s="388">
        <f>+'3.1 Lista Costos Personal'!D21</f>
        <v>2500000</v>
      </c>
      <c r="H21" s="389">
        <f>+G21*F21*E21*D21</f>
        <v>17500000</v>
      </c>
    </row>
    <row r="22" spans="2:8" ht="19.5" x14ac:dyDescent="0.2">
      <c r="B22" s="390">
        <v>3</v>
      </c>
      <c r="C22" s="391" t="s">
        <v>322</v>
      </c>
      <c r="D22" s="392"/>
      <c r="E22" s="393"/>
      <c r="F22" s="394"/>
      <c r="G22" s="395"/>
      <c r="H22" s="396"/>
    </row>
    <row r="23" spans="2:8" ht="19.5" x14ac:dyDescent="0.2">
      <c r="B23" s="385">
        <v>3.01</v>
      </c>
      <c r="C23" s="32" t="s">
        <v>514</v>
      </c>
      <c r="D23" s="386">
        <v>1</v>
      </c>
      <c r="E23" s="42">
        <v>1</v>
      </c>
      <c r="F23" s="387">
        <f>+F20</f>
        <v>7</v>
      </c>
      <c r="G23" s="388">
        <v>1800000</v>
      </c>
      <c r="H23" s="389">
        <f t="shared" si="0"/>
        <v>12600000</v>
      </c>
    </row>
    <row r="24" spans="2:8" ht="20.25" thickBot="1" x14ac:dyDescent="0.25">
      <c r="B24" s="398">
        <v>3.02</v>
      </c>
      <c r="C24" s="38" t="s">
        <v>326</v>
      </c>
      <c r="D24" s="399">
        <v>1</v>
      </c>
      <c r="E24" s="400">
        <v>1</v>
      </c>
      <c r="F24" s="401">
        <f>+F23</f>
        <v>7</v>
      </c>
      <c r="G24" s="402">
        <f>+'3.1 Lista Costos Personal'!D24</f>
        <v>1300000</v>
      </c>
      <c r="H24" s="403">
        <f t="shared" si="0"/>
        <v>9100000</v>
      </c>
    </row>
    <row r="25" spans="2:8" ht="19.5" x14ac:dyDescent="0.2">
      <c r="B25" s="1027" t="s">
        <v>537</v>
      </c>
      <c r="C25" s="1028"/>
      <c r="D25" s="1028"/>
      <c r="E25" s="1028"/>
      <c r="F25" s="1028"/>
      <c r="G25" s="1029"/>
      <c r="H25" s="404">
        <f>SUM(H10:H18,H20:H20,H23:H24)</f>
        <v>231700000</v>
      </c>
    </row>
    <row r="26" spans="2:8" ht="19.5" x14ac:dyDescent="0.2">
      <c r="B26" s="1030" t="s">
        <v>538</v>
      </c>
      <c r="C26" s="1031">
        <v>0</v>
      </c>
      <c r="D26" s="1031"/>
      <c r="E26" s="1031"/>
      <c r="F26" s="1031"/>
      <c r="G26" s="1032"/>
      <c r="H26" s="405">
        <f>+'Factor Multiplicador'!D60</f>
        <v>2.1999999999999988</v>
      </c>
    </row>
    <row r="27" spans="2:8" ht="20.25" thickBot="1" x14ac:dyDescent="0.25">
      <c r="B27" s="905" t="s">
        <v>539</v>
      </c>
      <c r="C27" s="906">
        <v>0</v>
      </c>
      <c r="D27" s="906"/>
      <c r="E27" s="906"/>
      <c r="F27" s="906"/>
      <c r="G27" s="907"/>
      <c r="H27" s="406">
        <f>+H25*H26</f>
        <v>509739999.99999976</v>
      </c>
    </row>
    <row r="28" spans="2:8" ht="9.9499999999999993" customHeight="1" thickBot="1" x14ac:dyDescent="0.25">
      <c r="B28" s="3"/>
      <c r="C28" s="3"/>
      <c r="D28" s="3"/>
      <c r="E28" s="3"/>
      <c r="F28" s="3"/>
      <c r="G28" s="3"/>
      <c r="H28" s="407"/>
    </row>
    <row r="29" spans="2:8" ht="20.25" thickBot="1" x14ac:dyDescent="0.25">
      <c r="B29" s="879" t="str">
        <f>+[77]INTERVENTORIA!$E34</f>
        <v>II. COSTOS DIRECTOS DE CAMPO</v>
      </c>
      <c r="C29" s="880"/>
      <c r="D29" s="880"/>
      <c r="E29" s="880"/>
      <c r="F29" s="880"/>
      <c r="G29" s="880"/>
      <c r="H29" s="881"/>
    </row>
    <row r="30" spans="2:8" ht="40.5" thickBot="1" x14ac:dyDescent="0.25">
      <c r="B30" s="378" t="str">
        <f>+[77]INTERVENTORIA!$E35</f>
        <v>ITEM</v>
      </c>
      <c r="C30" s="507" t="s">
        <v>124</v>
      </c>
      <c r="D30" s="379" t="s">
        <v>329</v>
      </c>
      <c r="E30" s="379" t="s">
        <v>296</v>
      </c>
      <c r="F30" s="379" t="s">
        <v>297</v>
      </c>
      <c r="G30" s="379" t="s">
        <v>330</v>
      </c>
      <c r="H30" s="380" t="s">
        <v>331</v>
      </c>
    </row>
    <row r="31" spans="2:8" ht="19.5" x14ac:dyDescent="0.2">
      <c r="B31" s="390">
        <v>4</v>
      </c>
      <c r="C31" s="508" t="s">
        <v>332</v>
      </c>
      <c r="D31" s="383"/>
      <c r="E31" s="393"/>
      <c r="F31" s="394"/>
      <c r="G31" s="395"/>
      <c r="H31" s="396"/>
    </row>
    <row r="32" spans="2:8" ht="39.75" x14ac:dyDescent="0.2">
      <c r="B32" s="385">
        <v>4.01</v>
      </c>
      <c r="C32" s="505" t="s">
        <v>540</v>
      </c>
      <c r="D32" s="509" t="s">
        <v>334</v>
      </c>
      <c r="E32" s="42">
        <v>1</v>
      </c>
      <c r="F32" s="387">
        <f>+F24</f>
        <v>7</v>
      </c>
      <c r="G32" s="388">
        <v>1800000</v>
      </c>
      <c r="H32" s="389">
        <f>+E32*F32*G32</f>
        <v>12600000</v>
      </c>
    </row>
    <row r="33" spans="2:14" ht="30" x14ac:dyDescent="0.15">
      <c r="B33" s="385">
        <v>4.0199999999999996</v>
      </c>
      <c r="C33" s="505" t="s">
        <v>335</v>
      </c>
      <c r="D33" s="509" t="s">
        <v>334</v>
      </c>
      <c r="E33" s="42">
        <v>4</v>
      </c>
      <c r="F33" s="387">
        <f>+F32</f>
        <v>7</v>
      </c>
      <c r="G33" s="388">
        <v>300000</v>
      </c>
      <c r="H33" s="389">
        <f t="shared" ref="H33:H41" si="2">+E33*F33*G33</f>
        <v>8400000</v>
      </c>
    </row>
    <row r="34" spans="2:14" ht="30" x14ac:dyDescent="0.15">
      <c r="B34" s="385">
        <v>4.03</v>
      </c>
      <c r="C34" s="505" t="s">
        <v>336</v>
      </c>
      <c r="D34" s="509" t="s">
        <v>334</v>
      </c>
      <c r="E34" s="42">
        <v>1</v>
      </c>
      <c r="F34" s="387">
        <f t="shared" ref="F34:F35" si="3">+F33</f>
        <v>7</v>
      </c>
      <c r="G34" s="388">
        <v>380000</v>
      </c>
      <c r="H34" s="389">
        <f t="shared" si="2"/>
        <v>2660000</v>
      </c>
    </row>
    <row r="35" spans="2:14" ht="30.75" x14ac:dyDescent="0.2">
      <c r="B35" s="385">
        <v>4.04</v>
      </c>
      <c r="C35" s="505" t="s">
        <v>339</v>
      </c>
      <c r="D35" s="509" t="s">
        <v>334</v>
      </c>
      <c r="E35" s="42">
        <v>4</v>
      </c>
      <c r="F35" s="387">
        <f t="shared" si="3"/>
        <v>7</v>
      </c>
      <c r="G35" s="388">
        <v>150000</v>
      </c>
      <c r="H35" s="389">
        <f t="shared" si="2"/>
        <v>4200000</v>
      </c>
      <c r="L35" s="2"/>
    </row>
    <row r="36" spans="2:14" ht="39.75" x14ac:dyDescent="0.2">
      <c r="B36" s="385">
        <v>4.05</v>
      </c>
      <c r="C36" s="505" t="s">
        <v>340</v>
      </c>
      <c r="D36" s="509" t="s">
        <v>334</v>
      </c>
      <c r="E36" s="42">
        <v>1</v>
      </c>
      <c r="F36" s="387">
        <v>10</v>
      </c>
      <c r="G36" s="388">
        <v>5300000</v>
      </c>
      <c r="H36" s="389">
        <f t="shared" si="2"/>
        <v>53000000</v>
      </c>
      <c r="L36" s="2"/>
    </row>
    <row r="37" spans="2:14" ht="39.75" x14ac:dyDescent="0.2">
      <c r="B37" s="385">
        <v>4.0599999999999996</v>
      </c>
      <c r="C37" s="505" t="s">
        <v>541</v>
      </c>
      <c r="D37" s="509" t="s">
        <v>465</v>
      </c>
      <c r="E37" s="42">
        <v>1</v>
      </c>
      <c r="F37" s="387">
        <v>7</v>
      </c>
      <c r="G37" s="388">
        <v>6500000</v>
      </c>
      <c r="H37" s="389">
        <f t="shared" si="2"/>
        <v>45500000</v>
      </c>
      <c r="L37" s="2"/>
    </row>
    <row r="38" spans="2:14" ht="39.75" x14ac:dyDescent="0.2">
      <c r="B38" s="385">
        <v>4.07</v>
      </c>
      <c r="C38" s="505" t="s">
        <v>542</v>
      </c>
      <c r="D38" s="509"/>
      <c r="E38" s="42">
        <v>1</v>
      </c>
      <c r="F38" s="387">
        <v>10</v>
      </c>
      <c r="G38" s="388">
        <v>1000000</v>
      </c>
      <c r="H38" s="389">
        <f t="shared" si="2"/>
        <v>10000000</v>
      </c>
    </row>
    <row r="39" spans="2:14" ht="30.75" x14ac:dyDescent="0.2">
      <c r="B39" s="408">
        <v>4.0999999999999996</v>
      </c>
      <c r="C39" s="505" t="s">
        <v>345</v>
      </c>
      <c r="D39" s="509" t="s">
        <v>334</v>
      </c>
      <c r="E39" s="42">
        <v>4</v>
      </c>
      <c r="F39" s="387">
        <v>10</v>
      </c>
      <c r="G39" s="388">
        <v>80000</v>
      </c>
      <c r="H39" s="389">
        <f t="shared" si="2"/>
        <v>3200000</v>
      </c>
    </row>
    <row r="40" spans="2:14" ht="30" x14ac:dyDescent="0.15">
      <c r="B40" s="385">
        <v>4.1100000000000003</v>
      </c>
      <c r="C40" s="505" t="s">
        <v>346</v>
      </c>
      <c r="D40" s="509" t="s">
        <v>334</v>
      </c>
      <c r="E40" s="42">
        <v>1</v>
      </c>
      <c r="F40" s="387">
        <v>7</v>
      </c>
      <c r="G40" s="388">
        <v>3500000</v>
      </c>
      <c r="H40" s="389">
        <f t="shared" si="2"/>
        <v>24500000</v>
      </c>
    </row>
    <row r="41" spans="2:14" ht="20.25" x14ac:dyDescent="0.2">
      <c r="B41" s="408">
        <v>4.12</v>
      </c>
      <c r="C41" s="506" t="s">
        <v>543</v>
      </c>
      <c r="D41" s="513" t="s">
        <v>544</v>
      </c>
      <c r="E41" s="400">
        <v>4</v>
      </c>
      <c r="F41" s="401">
        <v>10</v>
      </c>
      <c r="G41" s="402">
        <v>500000</v>
      </c>
      <c r="H41" s="403">
        <f t="shared" si="2"/>
        <v>20000000</v>
      </c>
    </row>
    <row r="42" spans="2:14" ht="31.5" thickBot="1" x14ac:dyDescent="0.25">
      <c r="B42" s="479">
        <v>4.13</v>
      </c>
      <c r="C42" s="600" t="s">
        <v>347</v>
      </c>
      <c r="D42" s="511" t="s">
        <v>334</v>
      </c>
      <c r="E42" s="482">
        <v>10</v>
      </c>
      <c r="F42" s="483">
        <v>10</v>
      </c>
      <c r="G42" s="484">
        <v>1200000</v>
      </c>
      <c r="H42" s="495">
        <f t="shared" ref="H42" si="4">+E42*F42*G42</f>
        <v>120000000</v>
      </c>
    </row>
    <row r="43" spans="2:14" ht="20.25" thickBot="1" x14ac:dyDescent="0.25">
      <c r="B43" s="882" t="s">
        <v>545</v>
      </c>
      <c r="C43" s="883"/>
      <c r="D43" s="883"/>
      <c r="E43" s="883"/>
      <c r="F43" s="883"/>
      <c r="G43" s="891"/>
      <c r="H43" s="409">
        <f>SUM(H32:H42)</f>
        <v>304060000</v>
      </c>
      <c r="N43"/>
    </row>
    <row r="44" spans="2:14" ht="12" customHeight="1" thickBot="1" x14ac:dyDescent="0.25">
      <c r="B44" s="596"/>
      <c r="C44" s="597"/>
      <c r="D44" s="598"/>
      <c r="E44" s="377"/>
      <c r="F44" s="410"/>
      <c r="G44" s="411"/>
      <c r="H44" s="599"/>
    </row>
    <row r="45" spans="2:14" s="547" customFormat="1" ht="20.25" thickBot="1" x14ac:dyDescent="0.25">
      <c r="B45" s="1002" t="s">
        <v>517</v>
      </c>
      <c r="C45" s="1003"/>
      <c r="D45" s="1003"/>
      <c r="E45" s="1003"/>
      <c r="F45" s="1003"/>
      <c r="G45" s="1003"/>
      <c r="H45" s="1004"/>
    </row>
    <row r="46" spans="2:14" s="547" customFormat="1" ht="61.9" customHeight="1" thickBot="1" x14ac:dyDescent="0.25">
      <c r="B46" s="548" t="s">
        <v>518</v>
      </c>
      <c r="C46" s="1011" t="s">
        <v>124</v>
      </c>
      <c r="D46" s="1012"/>
      <c r="E46" s="549" t="s">
        <v>519</v>
      </c>
      <c r="F46" s="1011" t="s">
        <v>520</v>
      </c>
      <c r="G46" s="1012"/>
      <c r="H46" s="550" t="s">
        <v>521</v>
      </c>
    </row>
    <row r="47" spans="2:14" s="547" customFormat="1" ht="19.5" x14ac:dyDescent="0.2">
      <c r="B47" s="575">
        <v>5</v>
      </c>
      <c r="C47" s="1013" t="s">
        <v>522</v>
      </c>
      <c r="D47" s="1014"/>
      <c r="E47" s="578"/>
      <c r="F47" s="1018"/>
      <c r="G47" s="1019"/>
      <c r="H47" s="581"/>
    </row>
    <row r="48" spans="2:14" s="547" customFormat="1" ht="20.25" x14ac:dyDescent="0.2">
      <c r="B48" s="556">
        <v>5.01</v>
      </c>
      <c r="C48" s="1015" t="s">
        <v>523</v>
      </c>
      <c r="D48" s="1016"/>
      <c r="E48" s="595">
        <v>0.15</v>
      </c>
      <c r="F48" s="1020" t="e">
        <f>+E48*'1.1 Presupuesto Obra'!$J$60</f>
        <v>#REF!</v>
      </c>
      <c r="G48" s="1021"/>
      <c r="H48" s="561" t="e">
        <f>+F48*0.001</f>
        <v>#REF!</v>
      </c>
    </row>
    <row r="49" spans="1:13" s="547" customFormat="1" ht="20.25" x14ac:dyDescent="0.2">
      <c r="B49" s="556">
        <v>5.0199999999999996</v>
      </c>
      <c r="C49" s="1015" t="s">
        <v>524</v>
      </c>
      <c r="D49" s="1016"/>
      <c r="E49" s="595">
        <v>0.35</v>
      </c>
      <c r="F49" s="1020" t="e">
        <f>+E49*'1.1 Presupuesto Obra'!$J$60</f>
        <v>#REF!</v>
      </c>
      <c r="G49" s="1021"/>
      <c r="H49" s="561" t="e">
        <f t="shared" ref="H49:H50" si="5">+F49*0.001</f>
        <v>#REF!</v>
      </c>
    </row>
    <row r="50" spans="1:13" s="547" customFormat="1" ht="36.6" customHeight="1" thickBot="1" x14ac:dyDescent="0.25">
      <c r="B50" s="556">
        <v>5.03</v>
      </c>
      <c r="C50" s="1015" t="s">
        <v>525</v>
      </c>
      <c r="D50" s="1016"/>
      <c r="E50" s="595">
        <v>0.1</v>
      </c>
      <c r="F50" s="1020" t="e">
        <f>+E50*'1.1 Presupuesto Obra'!$J$60</f>
        <v>#REF!</v>
      </c>
      <c r="G50" s="1021"/>
      <c r="H50" s="561" t="e">
        <f t="shared" si="5"/>
        <v>#REF!</v>
      </c>
    </row>
    <row r="51" spans="1:13" s="547" customFormat="1" ht="21" thickBot="1" x14ac:dyDescent="0.25">
      <c r="B51" s="1009" t="s">
        <v>526</v>
      </c>
      <c r="C51" s="1010"/>
      <c r="D51" s="1010"/>
      <c r="E51" s="1010"/>
      <c r="F51" s="1010"/>
      <c r="G51" s="1017"/>
      <c r="H51" s="570" t="e">
        <f>SUM(H48:H50)</f>
        <v>#REF!</v>
      </c>
    </row>
    <row r="52" spans="1:13" s="547" customFormat="1" ht="9.6" customHeight="1" thickBot="1" x14ac:dyDescent="0.25">
      <c r="A52"/>
      <c r="B52"/>
      <c r="C52"/>
      <c r="D52"/>
      <c r="E52"/>
      <c r="F52"/>
      <c r="G52"/>
      <c r="H52"/>
      <c r="I52"/>
      <c r="J52"/>
    </row>
    <row r="53" spans="1:13" ht="21" thickBot="1" x14ac:dyDescent="0.25">
      <c r="B53" s="882" t="s">
        <v>546</v>
      </c>
      <c r="C53" s="883"/>
      <c r="D53" s="883"/>
      <c r="E53" s="883"/>
      <c r="F53" s="883"/>
      <c r="G53" s="891"/>
      <c r="H53" s="409" t="e">
        <f>+H43+H27+H51</f>
        <v>#REF!</v>
      </c>
    </row>
    <row r="54" spans="1:13" ht="9.9499999999999993" customHeight="1" thickBot="1" x14ac:dyDescent="0.25">
      <c r="B54" s="377"/>
      <c r="C54" s="3"/>
      <c r="D54" s="36"/>
      <c r="E54" s="377"/>
      <c r="F54" s="410"/>
      <c r="G54" s="411"/>
      <c r="H54" s="412"/>
    </row>
    <row r="55" spans="1:13" ht="21" thickBot="1" x14ac:dyDescent="0.25">
      <c r="B55" s="882" t="s">
        <v>507</v>
      </c>
      <c r="C55" s="883"/>
      <c r="D55" s="883"/>
      <c r="E55" s="883"/>
      <c r="F55" s="883"/>
      <c r="G55" s="891"/>
      <c r="H55" s="409" t="e">
        <f>+H53*0.19</f>
        <v>#REF!</v>
      </c>
    </row>
    <row r="56" spans="1:13" ht="9.9499999999999993" customHeight="1" thickBot="1" x14ac:dyDescent="0.25">
      <c r="B56" s="377"/>
      <c r="C56" s="3"/>
      <c r="D56" s="36"/>
      <c r="E56" s="377"/>
      <c r="F56" s="410"/>
      <c r="G56" s="411"/>
      <c r="H56" s="412"/>
    </row>
    <row r="57" spans="1:13" ht="21" thickBot="1" x14ac:dyDescent="0.25">
      <c r="B57" s="882" t="s">
        <v>547</v>
      </c>
      <c r="C57" s="883"/>
      <c r="D57" s="883"/>
      <c r="E57" s="883"/>
      <c r="F57" s="883"/>
      <c r="G57" s="891"/>
      <c r="H57" s="409" t="e">
        <f>+H53+H55</f>
        <v>#REF!</v>
      </c>
      <c r="M57"/>
    </row>
    <row r="66" spans="2:3" ht="15.75" thickBot="1" x14ac:dyDescent="0.25">
      <c r="B66" s="413"/>
      <c r="C66" s="413"/>
    </row>
    <row r="67" spans="2:3" ht="21.95" customHeight="1" x14ac:dyDescent="0.2">
      <c r="B67" s="837" t="s">
        <v>85</v>
      </c>
      <c r="C67" s="837"/>
    </row>
    <row r="68" spans="2:3" ht="21.95" customHeight="1" x14ac:dyDescent="0.2">
      <c r="B68" s="830" t="s">
        <v>86</v>
      </c>
      <c r="C68" s="830"/>
    </row>
    <row r="69" spans="2:3" ht="21.95" customHeight="1" x14ac:dyDescent="0.2">
      <c r="B69" s="830" t="s">
        <v>87</v>
      </c>
      <c r="C69" s="830"/>
    </row>
    <row r="70" spans="2:3" ht="21.95" customHeight="1" x14ac:dyDescent="0.2">
      <c r="B70" s="830" t="s">
        <v>88</v>
      </c>
      <c r="C70" s="830"/>
    </row>
    <row r="71" spans="2:3" ht="21.95" customHeight="1" x14ac:dyDescent="0.2"/>
  </sheetData>
  <mergeCells count="27">
    <mergeCell ref="B57:G57"/>
    <mergeCell ref="B67:C67"/>
    <mergeCell ref="B68:C68"/>
    <mergeCell ref="B69:C69"/>
    <mergeCell ref="B70:C70"/>
    <mergeCell ref="B55:G55"/>
    <mergeCell ref="B43:G43"/>
    <mergeCell ref="B53:G53"/>
    <mergeCell ref="B2:H3"/>
    <mergeCell ref="B4:H6"/>
    <mergeCell ref="B8:H8"/>
    <mergeCell ref="B25:G25"/>
    <mergeCell ref="B26:G26"/>
    <mergeCell ref="B27:G27"/>
    <mergeCell ref="B29:H29"/>
    <mergeCell ref="B45:H45"/>
    <mergeCell ref="C46:D46"/>
    <mergeCell ref="F46:G46"/>
    <mergeCell ref="C47:D47"/>
    <mergeCell ref="F47:G47"/>
    <mergeCell ref="C48:D48"/>
    <mergeCell ref="B51:G51"/>
    <mergeCell ref="F48:G48"/>
    <mergeCell ref="C49:D49"/>
    <mergeCell ref="F49:G49"/>
    <mergeCell ref="C50:D50"/>
    <mergeCell ref="F50:G50"/>
  </mergeCells>
  <phoneticPr fontId="52" type="noConversion"/>
  <printOptions horizontalCentered="1"/>
  <pageMargins left="0.70866141732283472" right="0.51181102362204722" top="1.1417322834645669" bottom="0.74803149606299213" header="0.39370078740157483" footer="0.31496062992125984"/>
  <pageSetup scale="36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80CC6-E3C8-44A2-9DD2-CBEA63311DBA}">
  <sheetPr>
    <pageSetUpPr fitToPage="1"/>
  </sheetPr>
  <dimension ref="B1:N23"/>
  <sheetViews>
    <sheetView view="pageBreakPreview" zoomScale="60" zoomScaleNormal="100" workbookViewId="0">
      <selection activeCell="F50" sqref="F50"/>
    </sheetView>
  </sheetViews>
  <sheetFormatPr defaultColWidth="9.14453125" defaultRowHeight="15" x14ac:dyDescent="0.2"/>
  <cols>
    <col min="1" max="1" width="2.6875" style="1" customWidth="1"/>
    <col min="2" max="2" width="12.64453125" style="1" customWidth="1"/>
    <col min="3" max="3" width="60.66796875" style="1" customWidth="1"/>
    <col min="4" max="7" width="10.625" style="1" bestFit="1" customWidth="1"/>
    <col min="8" max="8" width="7.6640625" style="1" customWidth="1"/>
    <col min="9" max="9" width="7.93359375" style="1" customWidth="1"/>
    <col min="10" max="10" width="7.6640625" style="1" customWidth="1"/>
    <col min="11" max="11" width="8.0703125" style="1" customWidth="1"/>
    <col min="12" max="13" width="7.93359375" style="1" customWidth="1"/>
    <col min="14" max="14" width="8.33984375" style="1" customWidth="1"/>
    <col min="15" max="16384" width="9.14453125" style="1"/>
  </cols>
  <sheetData>
    <row r="1" spans="2:14" ht="15.75" thickBot="1" x14ac:dyDescent="0.25"/>
    <row r="2" spans="2:14" ht="27.6" customHeight="1" x14ac:dyDescent="0.2">
      <c r="B2" s="913" t="s">
        <v>548</v>
      </c>
      <c r="C2" s="914"/>
      <c r="D2" s="914"/>
      <c r="E2" s="914"/>
      <c r="F2" s="914"/>
      <c r="G2" s="914"/>
      <c r="H2" s="914"/>
      <c r="I2" s="914"/>
      <c r="J2" s="914"/>
      <c r="K2" s="914"/>
      <c r="L2" s="914"/>
      <c r="M2" s="914"/>
      <c r="N2" s="915"/>
    </row>
    <row r="3" spans="2:14" ht="27.6" customHeight="1" x14ac:dyDescent="0.2">
      <c r="B3" s="831"/>
      <c r="C3" s="832"/>
      <c r="D3" s="832"/>
      <c r="E3" s="832"/>
      <c r="F3" s="832"/>
      <c r="G3" s="832"/>
      <c r="H3" s="832"/>
      <c r="I3" s="832"/>
      <c r="J3" s="832"/>
      <c r="K3" s="832"/>
      <c r="L3" s="832"/>
      <c r="M3" s="832"/>
      <c r="N3" s="916"/>
    </row>
    <row r="4" spans="2:14" ht="22.15" customHeight="1" x14ac:dyDescent="0.2">
      <c r="B4" s="833" t="str">
        <f>+'1.1 Presupuesto Obra'!A4</f>
        <v xml:space="preserve">Construcción de Puente sobre el Río Neme (La Enramada), Sector Amoyá, en el Municipio de Chaparral, Tolima  </v>
      </c>
      <c r="C4" s="834"/>
      <c r="D4" s="834"/>
      <c r="E4" s="834"/>
      <c r="F4" s="834"/>
      <c r="G4" s="834"/>
      <c r="H4" s="834"/>
      <c r="I4" s="834"/>
      <c r="J4" s="834"/>
      <c r="K4" s="834"/>
      <c r="L4" s="834"/>
      <c r="M4" s="834"/>
      <c r="N4" s="917"/>
    </row>
    <row r="5" spans="2:14" ht="15" customHeight="1" x14ac:dyDescent="0.2">
      <c r="B5" s="833"/>
      <c r="C5" s="834"/>
      <c r="D5" s="834"/>
      <c r="E5" s="834"/>
      <c r="F5" s="834"/>
      <c r="G5" s="834"/>
      <c r="H5" s="834"/>
      <c r="I5" s="834"/>
      <c r="J5" s="834"/>
      <c r="K5" s="834"/>
      <c r="L5" s="834"/>
      <c r="M5" s="834"/>
      <c r="N5" s="917"/>
    </row>
    <row r="6" spans="2:14" ht="15.6" customHeight="1" thickBot="1" x14ac:dyDescent="0.25">
      <c r="B6" s="835"/>
      <c r="C6" s="836"/>
      <c r="D6" s="836"/>
      <c r="E6" s="836"/>
      <c r="F6" s="836"/>
      <c r="G6" s="836"/>
      <c r="H6" s="836"/>
      <c r="I6" s="836"/>
      <c r="J6" s="836"/>
      <c r="K6" s="836"/>
      <c r="L6" s="836"/>
      <c r="M6" s="836"/>
      <c r="N6" s="918"/>
    </row>
    <row r="7" spans="2:14" ht="39.75" x14ac:dyDescent="0.2">
      <c r="B7" s="634" t="s">
        <v>90</v>
      </c>
      <c r="C7" s="635" t="s">
        <v>376</v>
      </c>
      <c r="D7" s="919" t="s">
        <v>377</v>
      </c>
      <c r="E7" s="919"/>
      <c r="F7" s="635" t="s">
        <v>378</v>
      </c>
      <c r="G7" s="635" t="s">
        <v>379</v>
      </c>
      <c r="H7" s="635" t="s">
        <v>5</v>
      </c>
      <c r="I7" s="635" t="s">
        <v>6</v>
      </c>
      <c r="J7" s="635" t="s">
        <v>7</v>
      </c>
      <c r="K7" s="635" t="s">
        <v>8</v>
      </c>
      <c r="L7" s="635" t="s">
        <v>9</v>
      </c>
      <c r="M7" s="635" t="s">
        <v>10</v>
      </c>
      <c r="N7" s="636" t="s">
        <v>11</v>
      </c>
    </row>
    <row r="8" spans="2:14" s="631" customFormat="1" ht="19.5" x14ac:dyDescent="0.2">
      <c r="B8" s="460">
        <v>1</v>
      </c>
      <c r="C8" s="443" t="s">
        <v>380</v>
      </c>
      <c r="D8" s="911" t="s">
        <v>381</v>
      </c>
      <c r="E8" s="911"/>
      <c r="F8" s="443" t="s">
        <v>382</v>
      </c>
      <c r="G8" s="443">
        <v>20</v>
      </c>
      <c r="H8" s="632"/>
      <c r="I8" s="633">
        <v>0.2</v>
      </c>
      <c r="J8" s="633">
        <v>0.2</v>
      </c>
      <c r="K8" s="633">
        <v>0.2</v>
      </c>
      <c r="L8" s="633">
        <v>0.2</v>
      </c>
      <c r="M8" s="633">
        <v>0.2</v>
      </c>
      <c r="N8" s="637"/>
    </row>
    <row r="9" spans="2:14" s="631" customFormat="1" ht="19.899999999999999" customHeight="1" x14ac:dyDescent="0.2">
      <c r="B9" s="920">
        <v>2</v>
      </c>
      <c r="C9" s="921" t="s">
        <v>383</v>
      </c>
      <c r="D9" s="911" t="s">
        <v>384</v>
      </c>
      <c r="E9" s="911"/>
      <c r="F9" s="443" t="s">
        <v>382</v>
      </c>
      <c r="G9" s="443">
        <v>4</v>
      </c>
      <c r="H9" s="633">
        <v>0.5</v>
      </c>
      <c r="I9" s="632"/>
      <c r="J9" s="632"/>
      <c r="K9" s="633">
        <v>0.5</v>
      </c>
      <c r="L9" s="632"/>
      <c r="M9" s="632"/>
      <c r="N9" s="637"/>
    </row>
    <row r="10" spans="2:14" s="631" customFormat="1" ht="45" customHeight="1" x14ac:dyDescent="0.2">
      <c r="B10" s="920"/>
      <c r="C10" s="922"/>
      <c r="D10" s="911" t="s">
        <v>385</v>
      </c>
      <c r="E10" s="911"/>
      <c r="F10" s="443" t="s">
        <v>382</v>
      </c>
      <c r="G10" s="443">
        <v>4</v>
      </c>
      <c r="H10" s="633">
        <v>0.5</v>
      </c>
      <c r="I10" s="632"/>
      <c r="J10" s="632"/>
      <c r="K10" s="633">
        <v>0.5</v>
      </c>
      <c r="L10" s="632"/>
      <c r="M10" s="632"/>
      <c r="N10" s="637"/>
    </row>
    <row r="11" spans="2:14" s="631" customFormat="1" ht="90.6" customHeight="1" x14ac:dyDescent="0.2">
      <c r="B11" s="920"/>
      <c r="C11" s="923"/>
      <c r="D11" s="911" t="s">
        <v>386</v>
      </c>
      <c r="E11" s="911"/>
      <c r="F11" s="443" t="s">
        <v>382</v>
      </c>
      <c r="G11" s="443">
        <v>4</v>
      </c>
      <c r="H11" s="633">
        <v>0.5</v>
      </c>
      <c r="I11" s="632"/>
      <c r="J11" s="632"/>
      <c r="K11" s="633">
        <v>0.5</v>
      </c>
      <c r="L11" s="632"/>
      <c r="M11" s="632"/>
      <c r="N11" s="637"/>
    </row>
    <row r="12" spans="2:14" s="631" customFormat="1" ht="51" customHeight="1" x14ac:dyDescent="0.2">
      <c r="B12" s="920">
        <v>3</v>
      </c>
      <c r="C12" s="921" t="s">
        <v>387</v>
      </c>
      <c r="D12" s="911" t="s">
        <v>388</v>
      </c>
      <c r="E12" s="911"/>
      <c r="F12" s="443" t="s">
        <v>382</v>
      </c>
      <c r="G12" s="443">
        <v>30</v>
      </c>
      <c r="H12" s="632"/>
      <c r="I12" s="633">
        <v>0.2</v>
      </c>
      <c r="J12" s="633">
        <v>0.2</v>
      </c>
      <c r="K12" s="633">
        <v>0.2</v>
      </c>
      <c r="L12" s="633">
        <v>0.2</v>
      </c>
      <c r="M12" s="633">
        <v>0.2</v>
      </c>
      <c r="N12" s="637"/>
    </row>
    <row r="13" spans="2:14" s="631" customFormat="1" ht="50.45" customHeight="1" thickBot="1" x14ac:dyDescent="0.25">
      <c r="B13" s="924"/>
      <c r="C13" s="925"/>
      <c r="D13" s="912" t="s">
        <v>389</v>
      </c>
      <c r="E13" s="912"/>
      <c r="F13" s="480" t="s">
        <v>382</v>
      </c>
      <c r="G13" s="480">
        <v>30</v>
      </c>
      <c r="H13" s="638"/>
      <c r="I13" s="639">
        <v>0.2</v>
      </c>
      <c r="J13" s="639">
        <v>0.2</v>
      </c>
      <c r="K13" s="639">
        <v>0.2</v>
      </c>
      <c r="L13" s="639">
        <v>0.2</v>
      </c>
      <c r="M13" s="639">
        <v>0.2</v>
      </c>
      <c r="N13" s="640"/>
    </row>
    <row r="19" spans="2:3" ht="15.75" thickBot="1" x14ac:dyDescent="0.25">
      <c r="B19" s="413"/>
      <c r="C19" s="413"/>
    </row>
    <row r="20" spans="2:3" ht="22.5" x14ac:dyDescent="0.2">
      <c r="B20" s="837" t="s">
        <v>85</v>
      </c>
      <c r="C20" s="837"/>
    </row>
    <row r="21" spans="2:3" ht="22.5" x14ac:dyDescent="0.2">
      <c r="B21" s="830" t="s">
        <v>86</v>
      </c>
      <c r="C21" s="830"/>
    </row>
    <row r="22" spans="2:3" ht="22.5" x14ac:dyDescent="0.2">
      <c r="B22" s="830" t="s">
        <v>87</v>
      </c>
      <c r="C22" s="830"/>
    </row>
    <row r="23" spans="2:3" ht="22.5" x14ac:dyDescent="0.2">
      <c r="B23" s="830" t="s">
        <v>88</v>
      </c>
      <c r="C23" s="830"/>
    </row>
  </sheetData>
  <mergeCells count="17">
    <mergeCell ref="B20:C20"/>
    <mergeCell ref="B21:C21"/>
    <mergeCell ref="B22:C22"/>
    <mergeCell ref="B23:C23"/>
    <mergeCell ref="B4:N6"/>
    <mergeCell ref="B2:N3"/>
    <mergeCell ref="C12:C13"/>
    <mergeCell ref="D12:E12"/>
    <mergeCell ref="D7:E7"/>
    <mergeCell ref="B9:B11"/>
    <mergeCell ref="B12:B13"/>
    <mergeCell ref="D13:E13"/>
    <mergeCell ref="C9:C11"/>
    <mergeCell ref="D9:E9"/>
    <mergeCell ref="D10:E10"/>
    <mergeCell ref="D11:E11"/>
    <mergeCell ref="D8:E8"/>
  </mergeCells>
  <printOptions horizontalCentered="1"/>
  <pageMargins left="0.70866141732283472" right="0.51181102362204722" top="1.1417322834645669" bottom="0.74803149606299213" header="0.39370078740157483" footer="0.31496062992125984"/>
  <pageSetup paperSize="9" scale="51" fitToHeight="0" orientation="portrait" horizontalDpi="300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1:L68"/>
  <sheetViews>
    <sheetView view="pageBreakPreview" topLeftCell="A39" zoomScale="80" zoomScaleNormal="100" zoomScaleSheetLayoutView="80" workbookViewId="0">
      <selection activeCell="K57" sqref="K57:L57"/>
    </sheetView>
  </sheetViews>
  <sheetFormatPr defaultColWidth="9.14453125" defaultRowHeight="15" x14ac:dyDescent="0.2"/>
  <cols>
    <col min="1" max="1" width="2.6875" style="1" customWidth="1"/>
    <col min="2" max="2" width="18.6953125" style="1" customWidth="1"/>
    <col min="3" max="3" width="100.62109375" style="1" customWidth="1"/>
    <col min="4" max="4" width="25.69140625" style="355" customWidth="1"/>
    <col min="5" max="5" width="2.6875" style="1" customWidth="1"/>
    <col min="6" max="16384" width="9.14453125" style="1"/>
  </cols>
  <sheetData>
    <row r="1" spans="2:12" ht="15.75" thickBot="1" x14ac:dyDescent="0.2">
      <c r="F1" s="185"/>
      <c r="G1" s="185"/>
      <c r="H1" s="185"/>
      <c r="I1" s="185"/>
      <c r="J1" s="350"/>
      <c r="K1" s="350"/>
      <c r="L1" s="350"/>
    </row>
    <row r="2" spans="2:12" x14ac:dyDescent="0.15">
      <c r="B2" s="913" t="s">
        <v>549</v>
      </c>
      <c r="C2" s="914"/>
      <c r="D2" s="915"/>
      <c r="F2" s="185"/>
      <c r="G2" s="185"/>
      <c r="H2" s="185"/>
      <c r="I2" s="185"/>
      <c r="J2" s="350"/>
      <c r="K2" s="350"/>
      <c r="L2" s="350"/>
    </row>
    <row r="3" spans="2:12" x14ac:dyDescent="0.15">
      <c r="B3" s="1033"/>
      <c r="C3" s="1034"/>
      <c r="D3" s="1035"/>
      <c r="F3" s="185"/>
      <c r="G3" s="185"/>
      <c r="H3" s="185"/>
      <c r="I3" s="185"/>
      <c r="J3" s="350"/>
      <c r="K3" s="350"/>
      <c r="L3" s="350"/>
    </row>
    <row r="4" spans="2:12" x14ac:dyDescent="0.15">
      <c r="B4" s="1036" t="str">
        <f>+'1.1 Presupuesto Obra'!A4</f>
        <v xml:space="preserve">Construcción de Puente sobre el Río Neme (La Enramada), Sector Amoyá, en el Municipio de Chaparral, Tolima  </v>
      </c>
      <c r="C4" s="1037"/>
      <c r="D4" s="1038"/>
      <c r="F4" s="185"/>
      <c r="G4" s="185"/>
      <c r="H4" s="185"/>
      <c r="I4" s="185"/>
      <c r="J4" s="350"/>
      <c r="K4" s="350"/>
      <c r="L4" s="350"/>
    </row>
    <row r="5" spans="2:12" x14ac:dyDescent="0.15">
      <c r="B5" s="833"/>
      <c r="C5" s="834"/>
      <c r="D5" s="917"/>
      <c r="F5" s="185"/>
      <c r="G5" s="185"/>
      <c r="H5" s="185"/>
      <c r="I5" s="185"/>
      <c r="J5" s="350"/>
      <c r="K5" s="350"/>
      <c r="L5" s="350"/>
    </row>
    <row r="6" spans="2:12" ht="15.75" thickBot="1" x14ac:dyDescent="0.2">
      <c r="B6" s="835"/>
      <c r="C6" s="836"/>
      <c r="D6" s="918"/>
      <c r="F6" s="185"/>
      <c r="G6" s="185"/>
      <c r="H6" s="185"/>
      <c r="I6" s="185"/>
      <c r="J6" s="350"/>
      <c r="K6" s="350"/>
      <c r="L6" s="350"/>
    </row>
    <row r="7" spans="2:12" ht="15.75" thickBot="1" x14ac:dyDescent="0.2">
      <c r="B7" s="356" t="s">
        <v>550</v>
      </c>
      <c r="C7" s="357" t="s">
        <v>404</v>
      </c>
      <c r="D7" s="358" t="s">
        <v>551</v>
      </c>
    </row>
    <row r="8" spans="2:12" s="8" customFormat="1" x14ac:dyDescent="0.2">
      <c r="B8" s="359">
        <v>1</v>
      </c>
      <c r="C8" s="360" t="s">
        <v>552</v>
      </c>
      <c r="D8" s="361"/>
    </row>
    <row r="9" spans="2:12" x14ac:dyDescent="0.2">
      <c r="B9" s="362">
        <v>1.1000000000000001</v>
      </c>
      <c r="C9" s="363" t="s">
        <v>553</v>
      </c>
      <c r="D9" s="364">
        <v>1</v>
      </c>
      <c r="F9" s="1">
        <v>1</v>
      </c>
    </row>
    <row r="10" spans="2:12" x14ac:dyDescent="0.2">
      <c r="B10" s="362"/>
      <c r="C10" s="365" t="s">
        <v>554</v>
      </c>
      <c r="D10" s="366">
        <f>SUM(D9)</f>
        <v>1</v>
      </c>
      <c r="F10" s="1">
        <v>1</v>
      </c>
    </row>
    <row r="11" spans="2:12" x14ac:dyDescent="0.2">
      <c r="B11" s="367">
        <v>2</v>
      </c>
      <c r="C11" s="368" t="s">
        <v>555</v>
      </c>
      <c r="D11" s="369"/>
    </row>
    <row r="12" spans="2:12" x14ac:dyDescent="0.2">
      <c r="B12" s="362">
        <v>2.1</v>
      </c>
      <c r="C12" s="363" t="s">
        <v>556</v>
      </c>
      <c r="D12" s="364">
        <v>8.3333333333333329E-2</v>
      </c>
      <c r="F12" s="1">
        <v>8.3333333333333329E-2</v>
      </c>
    </row>
    <row r="13" spans="2:12" x14ac:dyDescent="0.15">
      <c r="B13" s="362">
        <v>2.2000000000000002</v>
      </c>
      <c r="C13" s="363" t="s">
        <v>557</v>
      </c>
      <c r="D13" s="364">
        <v>8.3333333333333329E-2</v>
      </c>
      <c r="F13" s="1">
        <v>8.3333333333333329E-2</v>
      </c>
    </row>
    <row r="14" spans="2:12" x14ac:dyDescent="0.15">
      <c r="B14" s="362">
        <v>2.3000000000000003</v>
      </c>
      <c r="C14" s="363" t="s">
        <v>558</v>
      </c>
      <c r="D14" s="364">
        <v>0.01</v>
      </c>
      <c r="F14" s="1">
        <v>0.01</v>
      </c>
    </row>
    <row r="15" spans="2:12" x14ac:dyDescent="0.2">
      <c r="B15" s="362">
        <v>2.4000000000000004</v>
      </c>
      <c r="C15" s="363" t="s">
        <v>559</v>
      </c>
      <c r="D15" s="364">
        <v>4.1666666666666664E-2</v>
      </c>
      <c r="F15" s="1">
        <v>4.1666666666666664E-2</v>
      </c>
    </row>
    <row r="16" spans="2:12" x14ac:dyDescent="0.2">
      <c r="B16" s="362">
        <v>2.5000000000000004</v>
      </c>
      <c r="C16" s="363" t="s">
        <v>422</v>
      </c>
      <c r="D16" s="364"/>
    </row>
    <row r="17" spans="2:6" x14ac:dyDescent="0.2">
      <c r="B17" s="362" t="s">
        <v>560</v>
      </c>
      <c r="C17" s="363" t="s">
        <v>561</v>
      </c>
      <c r="D17" s="364">
        <v>0.125</v>
      </c>
      <c r="F17" s="1">
        <v>0.125</v>
      </c>
    </row>
    <row r="18" spans="2:6" x14ac:dyDescent="0.15">
      <c r="B18" s="362" t="s">
        <v>562</v>
      </c>
      <c r="C18" s="363" t="s">
        <v>563</v>
      </c>
      <c r="D18" s="364">
        <v>0.16</v>
      </c>
      <c r="F18" s="1">
        <v>0.16</v>
      </c>
    </row>
    <row r="19" spans="2:6" x14ac:dyDescent="0.2">
      <c r="B19" s="370" t="s">
        <v>564</v>
      </c>
      <c r="C19" s="363" t="s">
        <v>565</v>
      </c>
      <c r="D19" s="364">
        <v>6.9599999999999995E-2</v>
      </c>
      <c r="F19" s="1">
        <v>6.9599999999999995E-2</v>
      </c>
    </row>
    <row r="20" spans="2:6" x14ac:dyDescent="0.2">
      <c r="B20" s="362">
        <v>2.6000000000000005</v>
      </c>
      <c r="C20" s="363" t="s">
        <v>566</v>
      </c>
      <c r="D20" s="364"/>
    </row>
    <row r="21" spans="2:6" x14ac:dyDescent="0.15">
      <c r="B21" s="362" t="s">
        <v>567</v>
      </c>
      <c r="C21" s="363" t="s">
        <v>568</v>
      </c>
      <c r="D21" s="364">
        <v>0.04</v>
      </c>
      <c r="F21" s="1">
        <v>0.04</v>
      </c>
    </row>
    <row r="22" spans="2:6" x14ac:dyDescent="0.2">
      <c r="B22" s="362" t="s">
        <v>569</v>
      </c>
      <c r="C22" s="363" t="s">
        <v>570</v>
      </c>
      <c r="D22" s="364">
        <v>0.03</v>
      </c>
      <c r="F22" s="1">
        <v>0.03</v>
      </c>
    </row>
    <row r="23" spans="2:6" x14ac:dyDescent="0.2">
      <c r="B23" s="370" t="s">
        <v>571</v>
      </c>
      <c r="C23" s="363" t="s">
        <v>572</v>
      </c>
      <c r="D23" s="364">
        <v>0.02</v>
      </c>
      <c r="F23" s="1">
        <v>0.02</v>
      </c>
    </row>
    <row r="24" spans="2:6" x14ac:dyDescent="0.15">
      <c r="B24" s="370">
        <v>2.7000000000000006</v>
      </c>
      <c r="C24" s="363" t="s">
        <v>573</v>
      </c>
      <c r="D24" s="364">
        <v>0.06</v>
      </c>
      <c r="F24" s="1">
        <v>0.06</v>
      </c>
    </row>
    <row r="25" spans="2:6" x14ac:dyDescent="0.2">
      <c r="B25" s="362">
        <v>2.8000000000000007</v>
      </c>
      <c r="C25" s="363" t="s">
        <v>574</v>
      </c>
      <c r="D25" s="364"/>
    </row>
    <row r="26" spans="2:6" x14ac:dyDescent="0.2">
      <c r="B26" s="370" t="s">
        <v>575</v>
      </c>
      <c r="C26" s="363" t="s">
        <v>576</v>
      </c>
      <c r="D26" s="364">
        <v>0.1</v>
      </c>
      <c r="F26" s="1">
        <v>0.1</v>
      </c>
    </row>
    <row r="27" spans="2:6" x14ac:dyDescent="0.2">
      <c r="B27" s="362"/>
      <c r="C27" s="365" t="s">
        <v>554</v>
      </c>
      <c r="D27" s="366">
        <f>SUM(D12:D26)</f>
        <v>0.82293333333333341</v>
      </c>
      <c r="F27" s="1">
        <v>0.82293333333333341</v>
      </c>
    </row>
    <row r="28" spans="2:6" x14ac:dyDescent="0.2">
      <c r="B28" s="367">
        <v>3</v>
      </c>
      <c r="C28" s="368" t="s">
        <v>577</v>
      </c>
      <c r="D28" s="369"/>
    </row>
    <row r="29" spans="2:6" x14ac:dyDescent="0.2">
      <c r="B29" s="362">
        <v>3.1</v>
      </c>
      <c r="C29" s="363" t="s">
        <v>578</v>
      </c>
      <c r="D29" s="364">
        <v>3.5000000000000003E-2</v>
      </c>
      <c r="F29" s="1">
        <v>3.5000000000000003E-2</v>
      </c>
    </row>
    <row r="30" spans="2:6" x14ac:dyDescent="0.2">
      <c r="B30" s="362">
        <v>3.2</v>
      </c>
      <c r="C30" s="363" t="s">
        <v>579</v>
      </c>
      <c r="D30" s="364">
        <v>2.5000000000000001E-2</v>
      </c>
      <c r="F30" s="1">
        <v>2.5000000000000001E-2</v>
      </c>
    </row>
    <row r="31" spans="2:6" x14ac:dyDescent="0.15">
      <c r="B31" s="362">
        <v>3.3000000000000003</v>
      </c>
      <c r="C31" s="363" t="s">
        <v>580</v>
      </c>
      <c r="D31" s="364">
        <v>5.0000000000000001E-3</v>
      </c>
      <c r="F31" s="1">
        <v>5.0000000000000001E-3</v>
      </c>
    </row>
    <row r="32" spans="2:6" x14ac:dyDescent="0.2">
      <c r="B32" s="362"/>
      <c r="C32" s="365" t="s">
        <v>554</v>
      </c>
      <c r="D32" s="366">
        <f>SUM(D28:D31)</f>
        <v>6.5000000000000002E-2</v>
      </c>
      <c r="F32" s="1">
        <v>6.5000000000000002E-2</v>
      </c>
    </row>
    <row r="33" spans="2:6" x14ac:dyDescent="0.2">
      <c r="B33" s="367">
        <v>4</v>
      </c>
      <c r="C33" s="368" t="s">
        <v>581</v>
      </c>
      <c r="D33" s="369"/>
    </row>
    <row r="34" spans="2:6" x14ac:dyDescent="0.15">
      <c r="B34" s="362">
        <v>4.0999999999999996</v>
      </c>
      <c r="C34" s="363" t="s">
        <v>582</v>
      </c>
      <c r="D34" s="364">
        <v>1.4999999999999999E-2</v>
      </c>
      <c r="F34" s="1">
        <v>1.4999999999999999E-2</v>
      </c>
    </row>
    <row r="35" spans="2:6" x14ac:dyDescent="0.15">
      <c r="B35" s="362">
        <v>4.1999999999999993</v>
      </c>
      <c r="C35" s="363" t="s">
        <v>583</v>
      </c>
      <c r="D35" s="364">
        <v>0.01</v>
      </c>
      <c r="F35" s="1">
        <v>0.01</v>
      </c>
    </row>
    <row r="36" spans="2:6" x14ac:dyDescent="0.2">
      <c r="B36" s="362">
        <v>4.2999999999999989</v>
      </c>
      <c r="C36" s="363" t="s">
        <v>584</v>
      </c>
      <c r="D36" s="364">
        <v>5.0000000000000001E-3</v>
      </c>
      <c r="F36" s="1">
        <v>5.0000000000000001E-3</v>
      </c>
    </row>
    <row r="37" spans="2:6" x14ac:dyDescent="0.2">
      <c r="B37" s="362">
        <v>4.3999999999999986</v>
      </c>
      <c r="C37" s="363" t="s">
        <v>585</v>
      </c>
      <c r="D37" s="364">
        <v>1.4999999999999999E-2</v>
      </c>
      <c r="F37" s="1">
        <v>1.4999999999999999E-2</v>
      </c>
    </row>
    <row r="38" spans="2:6" x14ac:dyDescent="0.2">
      <c r="B38" s="362">
        <v>4.4999999999999982</v>
      </c>
      <c r="C38" s="363" t="s">
        <v>586</v>
      </c>
      <c r="D38" s="364">
        <v>0.02</v>
      </c>
      <c r="F38" s="1">
        <v>0.02</v>
      </c>
    </row>
    <row r="39" spans="2:6" x14ac:dyDescent="0.2">
      <c r="B39" s="362">
        <v>4.5999999999999979</v>
      </c>
      <c r="C39" s="363" t="s">
        <v>587</v>
      </c>
      <c r="D39" s="364">
        <v>5.0000000000000001E-3</v>
      </c>
      <c r="F39" s="1">
        <v>5.0000000000000001E-3</v>
      </c>
    </row>
    <row r="40" spans="2:6" x14ac:dyDescent="0.15">
      <c r="B40" s="362">
        <v>4.6999999999999975</v>
      </c>
      <c r="C40" s="363" t="s">
        <v>588</v>
      </c>
      <c r="D40" s="364">
        <v>0.02</v>
      </c>
      <c r="F40" s="1">
        <v>0.02</v>
      </c>
    </row>
    <row r="41" spans="2:6" x14ac:dyDescent="0.15">
      <c r="B41" s="362">
        <v>4.7999999999999972</v>
      </c>
      <c r="C41" s="363" t="s">
        <v>589</v>
      </c>
      <c r="D41" s="364">
        <v>0.05</v>
      </c>
      <c r="F41" s="1">
        <v>0.05</v>
      </c>
    </row>
    <row r="42" spans="2:6" x14ac:dyDescent="0.15">
      <c r="B42" s="362">
        <v>4.8999999999999968</v>
      </c>
      <c r="C42" s="363" t="s">
        <v>590</v>
      </c>
      <c r="D42" s="364">
        <v>0.01</v>
      </c>
      <c r="F42" s="1">
        <v>0.01</v>
      </c>
    </row>
    <row r="43" spans="2:6" x14ac:dyDescent="0.2">
      <c r="B43" s="362">
        <v>4.0999999999999996</v>
      </c>
      <c r="C43" s="363" t="s">
        <v>591</v>
      </c>
      <c r="D43" s="364">
        <v>0.02</v>
      </c>
      <c r="F43" s="1">
        <v>0.02</v>
      </c>
    </row>
    <row r="44" spans="2:6" x14ac:dyDescent="0.15">
      <c r="B44" s="370">
        <v>4.1100000000000003</v>
      </c>
      <c r="C44" s="363" t="s">
        <v>592</v>
      </c>
      <c r="D44" s="364">
        <v>1.4999999999999999E-2</v>
      </c>
      <c r="F44" s="1">
        <v>1.4999999999999999E-2</v>
      </c>
    </row>
    <row r="45" spans="2:6" x14ac:dyDescent="0.2">
      <c r="B45" s="362">
        <v>4.12</v>
      </c>
      <c r="C45" s="363" t="s">
        <v>593</v>
      </c>
      <c r="D45" s="364">
        <v>1.4999999999999999E-2</v>
      </c>
      <c r="F45" s="1">
        <v>1.4999999999999999E-2</v>
      </c>
    </row>
    <row r="46" spans="2:6" x14ac:dyDescent="0.15">
      <c r="B46" s="362">
        <v>4.13</v>
      </c>
      <c r="C46" s="363" t="s">
        <v>594</v>
      </c>
      <c r="D46" s="364">
        <v>0.02</v>
      </c>
      <c r="F46" s="1">
        <v>0.02</v>
      </c>
    </row>
    <row r="47" spans="2:6" x14ac:dyDescent="0.15">
      <c r="B47" s="362">
        <v>4.1399999999999997</v>
      </c>
      <c r="C47" s="363" t="s">
        <v>595</v>
      </c>
      <c r="D47" s="364">
        <v>0.03</v>
      </c>
      <c r="F47" s="1">
        <v>0.04</v>
      </c>
    </row>
    <row r="48" spans="2:6" x14ac:dyDescent="0.2">
      <c r="B48" s="362"/>
      <c r="C48" s="365" t="s">
        <v>554</v>
      </c>
      <c r="D48" s="366">
        <f>SUM(D33:D47)</f>
        <v>0.25</v>
      </c>
      <c r="F48" s="1">
        <v>0.26</v>
      </c>
    </row>
    <row r="49" spans="2:6" x14ac:dyDescent="0.2">
      <c r="B49" s="367">
        <v>5</v>
      </c>
      <c r="C49" s="368" t="s">
        <v>596</v>
      </c>
      <c r="D49" s="369"/>
    </row>
    <row r="50" spans="2:6" x14ac:dyDescent="0.15">
      <c r="B50" s="362"/>
      <c r="C50" s="363" t="s">
        <v>356</v>
      </c>
      <c r="D50" s="364"/>
    </row>
    <row r="51" spans="2:6" x14ac:dyDescent="0.2">
      <c r="B51" s="362"/>
      <c r="C51" s="363" t="s">
        <v>597</v>
      </c>
      <c r="D51" s="364">
        <v>9.7999999999999997E-3</v>
      </c>
      <c r="F51" s="1">
        <v>9.9000000000000008E-3</v>
      </c>
    </row>
    <row r="52" spans="2:6" x14ac:dyDescent="0.2">
      <c r="B52" s="362"/>
      <c r="C52" s="363" t="s">
        <v>598</v>
      </c>
      <c r="D52" s="364">
        <v>1.5E-3</v>
      </c>
      <c r="F52" s="1">
        <v>1.5E-3</v>
      </c>
    </row>
    <row r="53" spans="2:6" x14ac:dyDescent="0.2">
      <c r="B53" s="362"/>
      <c r="C53" s="363" t="s">
        <v>599</v>
      </c>
      <c r="D53" s="364">
        <v>8.0000000000000004E-4</v>
      </c>
      <c r="F53" s="1">
        <v>8.0000000000000004E-4</v>
      </c>
    </row>
    <row r="54" spans="2:6" x14ac:dyDescent="0.2">
      <c r="B54" s="362"/>
      <c r="C54" s="365" t="s">
        <v>554</v>
      </c>
      <c r="D54" s="366">
        <f>SUM(D49:D53)</f>
        <v>1.21E-2</v>
      </c>
      <c r="F54" s="1">
        <v>1.2200000000000001E-2</v>
      </c>
    </row>
    <row r="55" spans="2:6" x14ac:dyDescent="0.2">
      <c r="B55" s="367">
        <v>6</v>
      </c>
      <c r="C55" s="368" t="s">
        <v>600</v>
      </c>
      <c r="D55" s="369"/>
    </row>
    <row r="56" spans="2:6" x14ac:dyDescent="0.2">
      <c r="B56" s="362"/>
      <c r="C56" s="363" t="s">
        <v>601</v>
      </c>
      <c r="D56" s="364">
        <v>4.9966666666665563E-2</v>
      </c>
      <c r="F56" s="1">
        <v>0.14000000000000001</v>
      </c>
    </row>
    <row r="57" spans="2:6" x14ac:dyDescent="0.2">
      <c r="B57" s="362"/>
      <c r="C57" s="365" t="s">
        <v>554</v>
      </c>
      <c r="D57" s="366">
        <f>SUM(D56)</f>
        <v>4.9966666666665563E-2</v>
      </c>
      <c r="F57" s="1">
        <v>0.14000000000000001</v>
      </c>
    </row>
    <row r="58" spans="2:6" ht="6" customHeight="1" thickBot="1" x14ac:dyDescent="0.25">
      <c r="B58" s="371"/>
      <c r="C58" s="372"/>
      <c r="D58" s="373"/>
    </row>
    <row r="59" spans="2:6" ht="18" x14ac:dyDescent="0.2">
      <c r="B59" s="1039" t="s">
        <v>602</v>
      </c>
      <c r="C59" s="1040"/>
      <c r="D59" s="374">
        <f>+D57+D54+D48+D32+D27+D10</f>
        <v>2.1999999999999988</v>
      </c>
      <c r="F59" s="1">
        <v>2.2999999999999998</v>
      </c>
    </row>
    <row r="60" spans="2:6" ht="18.75" thickBot="1" x14ac:dyDescent="0.25">
      <c r="B60" s="1041"/>
      <c r="C60" s="1042"/>
      <c r="D60" s="375">
        <f>+D59</f>
        <v>2.1999999999999988</v>
      </c>
      <c r="F60" s="1">
        <v>2.2999999999999998</v>
      </c>
    </row>
    <row r="64" spans="2:6" ht="21.95" customHeight="1" x14ac:dyDescent="0.2"/>
    <row r="65" spans="3:3" ht="21.95" customHeight="1" x14ac:dyDescent="0.2">
      <c r="C65" s="376" t="s">
        <v>85</v>
      </c>
    </row>
    <row r="66" spans="3:3" ht="21.95" customHeight="1" x14ac:dyDescent="0.2">
      <c r="C66" s="377" t="s">
        <v>603</v>
      </c>
    </row>
    <row r="67" spans="3:3" ht="21.95" customHeight="1" x14ac:dyDescent="0.2">
      <c r="C67" s="377" t="s">
        <v>87</v>
      </c>
    </row>
    <row r="68" spans="3:3" ht="19.5" x14ac:dyDescent="0.2">
      <c r="C68" s="377" t="s">
        <v>88</v>
      </c>
    </row>
  </sheetData>
  <mergeCells count="3">
    <mergeCell ref="B2:D3"/>
    <mergeCell ref="B4:D6"/>
    <mergeCell ref="B59:C60"/>
  </mergeCells>
  <printOptions horizontalCentered="1"/>
  <pageMargins left="0.70866141732283472" right="0.51181102362204722" top="1.1417322834645669" bottom="0.74803149606299213" header="0.39370078740157483" footer="0.31496062992125984"/>
  <pageSetup scale="61" fitToHeight="0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G54"/>
  <sheetViews>
    <sheetView view="pageBreakPreview" topLeftCell="A12" zoomScale="85" zoomScaleNormal="100" zoomScaleSheetLayoutView="85" workbookViewId="0">
      <selection activeCell="K57" sqref="K57:L57"/>
    </sheetView>
  </sheetViews>
  <sheetFormatPr defaultColWidth="9.14453125" defaultRowHeight="15" x14ac:dyDescent="0.2"/>
  <cols>
    <col min="1" max="1" width="2.6875" style="1" customWidth="1"/>
    <col min="2" max="2" width="23.26953125" style="1" customWidth="1"/>
    <col min="3" max="3" width="130.48828125" style="1" bestFit="1" customWidth="1"/>
    <col min="4" max="4" width="21.65625" style="1" customWidth="1"/>
    <col min="5" max="5" width="24.6171875" style="2" bestFit="1" customWidth="1"/>
    <col min="6" max="6" width="2.6875" style="1" customWidth="1"/>
    <col min="7" max="7" width="9.55078125" style="1" bestFit="1" customWidth="1"/>
    <col min="8" max="9" width="9.14453125" style="1"/>
    <col min="10" max="10" width="25.15234375" style="1" customWidth="1"/>
    <col min="11" max="16384" width="9.14453125" style="1"/>
  </cols>
  <sheetData>
    <row r="1" spans="2:7" ht="15.75" thickBot="1" x14ac:dyDescent="0.25"/>
    <row r="2" spans="2:7" ht="15" customHeight="1" x14ac:dyDescent="0.2">
      <c r="B2" s="913" t="s">
        <v>604</v>
      </c>
      <c r="C2" s="914"/>
      <c r="D2" s="914"/>
      <c r="E2" s="915"/>
    </row>
    <row r="3" spans="2:7" ht="15" customHeight="1" x14ac:dyDescent="0.2">
      <c r="B3" s="1033"/>
      <c r="C3" s="1034"/>
      <c r="D3" s="1034"/>
      <c r="E3" s="1035"/>
    </row>
    <row r="4" spans="2:7" ht="15" customHeight="1" x14ac:dyDescent="0.2">
      <c r="B4" s="1046" t="str">
        <f>+'1.1 Presupuesto Obra'!A4</f>
        <v xml:space="preserve">Construcción de Puente sobre el Río Neme (La Enramada), Sector Amoyá, en el Municipio de Chaparral, Tolima  </v>
      </c>
      <c r="C4" s="1047"/>
      <c r="D4" s="1047"/>
      <c r="E4" s="1048"/>
    </row>
    <row r="5" spans="2:7" ht="15" customHeight="1" x14ac:dyDescent="0.2">
      <c r="B5" s="1049"/>
      <c r="C5" s="1050"/>
      <c r="D5" s="1050"/>
      <c r="E5" s="1051"/>
    </row>
    <row r="6" spans="2:7" ht="15.75" customHeight="1" thickBot="1" x14ac:dyDescent="0.25">
      <c r="B6" s="1052"/>
      <c r="C6" s="1053"/>
      <c r="D6" s="1053"/>
      <c r="E6" s="1054"/>
    </row>
    <row r="7" spans="2:7" ht="40.5" thickBot="1" x14ac:dyDescent="0.25">
      <c r="B7" s="4" t="s">
        <v>119</v>
      </c>
      <c r="C7" s="5" t="s">
        <v>605</v>
      </c>
      <c r="D7" s="6" t="s">
        <v>125</v>
      </c>
      <c r="E7" s="7" t="s">
        <v>606</v>
      </c>
    </row>
    <row r="8" spans="2:7" s="8" customFormat="1" ht="15.75" customHeight="1" thickBot="1" x14ac:dyDescent="0.25">
      <c r="B8" s="1043" t="s">
        <v>607</v>
      </c>
      <c r="C8" s="1044"/>
      <c r="D8" s="1044"/>
      <c r="E8" s="1045"/>
    </row>
    <row r="9" spans="2:7" ht="19.5" x14ac:dyDescent="0.2">
      <c r="B9" s="9" t="s">
        <v>608</v>
      </c>
      <c r="C9" s="10" t="s">
        <v>609</v>
      </c>
      <c r="D9" s="11" t="s">
        <v>610</v>
      </c>
      <c r="E9" s="12">
        <v>1200</v>
      </c>
      <c r="G9" s="13"/>
    </row>
    <row r="10" spans="2:7" ht="20.25" x14ac:dyDescent="0.2">
      <c r="B10" s="9" t="s">
        <v>611</v>
      </c>
      <c r="C10" s="10" t="s">
        <v>612</v>
      </c>
      <c r="D10" s="11" t="s">
        <v>544</v>
      </c>
      <c r="E10" s="14">
        <v>1309000</v>
      </c>
      <c r="G10" s="13"/>
    </row>
    <row r="11" spans="2:7" ht="20.25" thickBot="1" x14ac:dyDescent="0.25">
      <c r="B11" s="9" t="s">
        <v>613</v>
      </c>
      <c r="C11" s="10" t="s">
        <v>614</v>
      </c>
      <c r="D11" s="11" t="s">
        <v>615</v>
      </c>
      <c r="E11" s="14">
        <v>172550</v>
      </c>
      <c r="G11" s="13"/>
    </row>
    <row r="12" spans="2:7" ht="20.25" customHeight="1" thickBot="1" x14ac:dyDescent="0.25">
      <c r="B12" s="1043" t="s">
        <v>616</v>
      </c>
      <c r="C12" s="1044"/>
      <c r="D12" s="1044"/>
      <c r="E12" s="1045"/>
      <c r="G12" s="13"/>
    </row>
    <row r="13" spans="2:7" ht="20.25" x14ac:dyDescent="0.2">
      <c r="B13" s="9" t="s">
        <v>617</v>
      </c>
      <c r="C13" s="10" t="s">
        <v>618</v>
      </c>
      <c r="D13" s="11" t="s">
        <v>544</v>
      </c>
      <c r="E13" s="14">
        <v>727883.33333333337</v>
      </c>
      <c r="G13" s="13"/>
    </row>
    <row r="14" spans="2:7" ht="19.5" x14ac:dyDescent="0.2">
      <c r="B14" s="9" t="s">
        <v>619</v>
      </c>
      <c r="C14" s="10" t="s">
        <v>620</v>
      </c>
      <c r="D14" s="11" t="s">
        <v>621</v>
      </c>
      <c r="E14" s="14">
        <v>48790</v>
      </c>
      <c r="G14" s="13"/>
    </row>
    <row r="15" spans="2:7" ht="19.5" x14ac:dyDescent="0.2">
      <c r="B15" s="9" t="s">
        <v>622</v>
      </c>
      <c r="C15" s="10" t="s">
        <v>623</v>
      </c>
      <c r="D15" s="11" t="s">
        <v>544</v>
      </c>
      <c r="E15" s="14">
        <v>678300</v>
      </c>
      <c r="G15" s="13"/>
    </row>
    <row r="16" spans="2:7" ht="19.5" x14ac:dyDescent="0.2">
      <c r="B16" s="9" t="s">
        <v>624</v>
      </c>
      <c r="C16" s="10" t="s">
        <v>625</v>
      </c>
      <c r="D16" s="11" t="s">
        <v>626</v>
      </c>
      <c r="E16" s="14">
        <v>160650</v>
      </c>
      <c r="G16" s="13"/>
    </row>
    <row r="17" spans="2:7" ht="19.5" x14ac:dyDescent="0.2">
      <c r="B17" s="9" t="s">
        <v>627</v>
      </c>
      <c r="C17" s="10" t="s">
        <v>628</v>
      </c>
      <c r="D17" s="11" t="s">
        <v>626</v>
      </c>
      <c r="E17" s="14">
        <v>184450</v>
      </c>
      <c r="G17" s="13"/>
    </row>
    <row r="18" spans="2:7" ht="21" thickBot="1" x14ac:dyDescent="0.25">
      <c r="B18" s="9" t="s">
        <v>629</v>
      </c>
      <c r="C18" s="10" t="s">
        <v>630</v>
      </c>
      <c r="D18" s="11" t="s">
        <v>626</v>
      </c>
      <c r="E18" s="14">
        <v>148750</v>
      </c>
      <c r="G18" s="13"/>
    </row>
    <row r="19" spans="2:7" ht="20.25" customHeight="1" thickBot="1" x14ac:dyDescent="0.25">
      <c r="B19" s="1043" t="s">
        <v>631</v>
      </c>
      <c r="C19" s="1044"/>
      <c r="D19" s="1044"/>
      <c r="E19" s="1045"/>
      <c r="G19" s="13"/>
    </row>
    <row r="20" spans="2:7" ht="20.25" x14ac:dyDescent="0.2">
      <c r="B20" s="15" t="s">
        <v>632</v>
      </c>
      <c r="C20" s="10" t="s">
        <v>633</v>
      </c>
      <c r="D20" s="16" t="s">
        <v>544</v>
      </c>
      <c r="E20" s="17">
        <v>83300</v>
      </c>
      <c r="G20" s="13"/>
    </row>
    <row r="21" spans="2:7" ht="19.5" x14ac:dyDescent="0.2">
      <c r="B21" s="15" t="s">
        <v>634</v>
      </c>
      <c r="C21" s="10" t="s">
        <v>635</v>
      </c>
      <c r="D21" s="11" t="s">
        <v>544</v>
      </c>
      <c r="E21" s="17">
        <v>107100</v>
      </c>
      <c r="G21" s="13"/>
    </row>
    <row r="22" spans="2:7" ht="19.5" x14ac:dyDescent="0.2">
      <c r="B22" s="15" t="s">
        <v>636</v>
      </c>
      <c r="C22" s="10" t="s">
        <v>637</v>
      </c>
      <c r="D22" s="11" t="s">
        <v>544</v>
      </c>
      <c r="E22" s="17">
        <v>95200</v>
      </c>
      <c r="G22" s="13"/>
    </row>
    <row r="23" spans="2:7" ht="19.5" x14ac:dyDescent="0.2">
      <c r="B23" s="15" t="s">
        <v>638</v>
      </c>
      <c r="C23" s="10" t="s">
        <v>639</v>
      </c>
      <c r="D23" s="11" t="s">
        <v>544</v>
      </c>
      <c r="E23" s="17">
        <v>124950</v>
      </c>
      <c r="G23" s="13"/>
    </row>
    <row r="24" spans="2:7" ht="20.25" x14ac:dyDescent="0.2">
      <c r="B24" s="15" t="s">
        <v>640</v>
      </c>
      <c r="C24" s="10" t="s">
        <v>641</v>
      </c>
      <c r="D24" s="16" t="s">
        <v>544</v>
      </c>
      <c r="E24" s="17">
        <v>166600</v>
      </c>
      <c r="G24" s="13"/>
    </row>
    <row r="25" spans="2:7" ht="20.25" x14ac:dyDescent="0.2">
      <c r="B25" s="15" t="s">
        <v>642</v>
      </c>
      <c r="C25" s="10" t="s">
        <v>643</v>
      </c>
      <c r="D25" s="16" t="s">
        <v>544</v>
      </c>
      <c r="E25" s="17">
        <v>178500</v>
      </c>
      <c r="G25" s="13"/>
    </row>
    <row r="26" spans="2:7" ht="19.5" x14ac:dyDescent="0.2">
      <c r="B26" s="15" t="s">
        <v>644</v>
      </c>
      <c r="C26" s="10" t="s">
        <v>645</v>
      </c>
      <c r="D26" s="11" t="s">
        <v>544</v>
      </c>
      <c r="E26" s="17">
        <v>142800</v>
      </c>
      <c r="G26" s="13"/>
    </row>
    <row r="27" spans="2:7" ht="20.25" x14ac:dyDescent="0.2">
      <c r="B27" s="15" t="s">
        <v>646</v>
      </c>
      <c r="C27" s="18" t="s">
        <v>647</v>
      </c>
      <c r="D27" s="19" t="s">
        <v>544</v>
      </c>
      <c r="E27" s="17">
        <v>130000</v>
      </c>
      <c r="G27" s="13"/>
    </row>
    <row r="28" spans="2:7" ht="21" thickBot="1" x14ac:dyDescent="0.25">
      <c r="B28" s="15" t="s">
        <v>648</v>
      </c>
      <c r="C28" s="10" t="s">
        <v>649</v>
      </c>
      <c r="D28" s="20" t="s">
        <v>544</v>
      </c>
      <c r="E28" s="17">
        <v>89250</v>
      </c>
      <c r="G28" s="13"/>
    </row>
    <row r="29" spans="2:7" ht="20.25" customHeight="1" thickBot="1" x14ac:dyDescent="0.25">
      <c r="B29" s="1043" t="s">
        <v>650</v>
      </c>
      <c r="C29" s="1044"/>
      <c r="D29" s="1044"/>
      <c r="E29" s="1045"/>
      <c r="G29" s="13"/>
    </row>
    <row r="30" spans="2:7" ht="20.25" x14ac:dyDescent="0.2">
      <c r="B30" s="15" t="s">
        <v>651</v>
      </c>
      <c r="C30" s="10" t="s">
        <v>652</v>
      </c>
      <c r="D30" s="20" t="s">
        <v>653</v>
      </c>
      <c r="E30" s="21">
        <v>5950</v>
      </c>
      <c r="G30" s="13"/>
    </row>
    <row r="31" spans="2:7" ht="21" thickBot="1" x14ac:dyDescent="0.25">
      <c r="B31" s="22" t="s">
        <v>654</v>
      </c>
      <c r="C31" s="23" t="s">
        <v>655</v>
      </c>
      <c r="D31" s="24" t="s">
        <v>656</v>
      </c>
      <c r="E31" s="25">
        <v>23800</v>
      </c>
    </row>
    <row r="35" spans="2:4" x14ac:dyDescent="0.15">
      <c r="B35" s="26"/>
      <c r="C35" s="26"/>
      <c r="D35" s="26"/>
    </row>
    <row r="36" spans="2:4" ht="15.75" thickBot="1" x14ac:dyDescent="0.2">
      <c r="B36" s="26"/>
      <c r="C36" s="468"/>
      <c r="D36" s="26"/>
    </row>
    <row r="37" spans="2:4" ht="22.5" x14ac:dyDescent="0.25">
      <c r="B37" s="26"/>
      <c r="C37" s="27" t="s">
        <v>85</v>
      </c>
      <c r="D37" s="27"/>
    </row>
    <row r="38" spans="2:4" ht="22.5" x14ac:dyDescent="0.25">
      <c r="B38" s="26"/>
      <c r="C38" s="27" t="s">
        <v>657</v>
      </c>
      <c r="D38" s="27"/>
    </row>
    <row r="39" spans="2:4" ht="22.5" x14ac:dyDescent="0.25">
      <c r="B39" s="26"/>
      <c r="C39" s="27" t="s">
        <v>454</v>
      </c>
      <c r="D39" s="27"/>
    </row>
    <row r="40" spans="2:4" ht="22.5" x14ac:dyDescent="0.2">
      <c r="C40" s="28" t="s">
        <v>88</v>
      </c>
      <c r="D40" s="28"/>
    </row>
    <row r="54" ht="30" customHeight="1" x14ac:dyDescent="0.2"/>
  </sheetData>
  <mergeCells count="6">
    <mergeCell ref="B29:E29"/>
    <mergeCell ref="B2:E3"/>
    <mergeCell ref="B4:E6"/>
    <mergeCell ref="B8:E8"/>
    <mergeCell ref="B12:E12"/>
    <mergeCell ref="B19:E19"/>
  </mergeCells>
  <printOptions horizontalCentered="1"/>
  <pageMargins left="0.70866141732283472" right="0.51181102362204722" top="1.1417322834645669" bottom="0.74803149606299213" header="0.39370078740157483" footer="0.31496062992125984"/>
  <pageSetup scale="45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81"/>
  <sheetViews>
    <sheetView view="pageBreakPreview" topLeftCell="A50" zoomScaleNormal="100" zoomScaleSheetLayoutView="100" workbookViewId="0">
      <selection activeCell="K57" sqref="K57:L57"/>
    </sheetView>
  </sheetViews>
  <sheetFormatPr defaultColWidth="9.14453125" defaultRowHeight="15" x14ac:dyDescent="0.2"/>
  <cols>
    <col min="1" max="1" width="2.6875" style="1" customWidth="1"/>
    <col min="2" max="2" width="18.6953125" style="1" customWidth="1"/>
    <col min="3" max="3" width="74.12109375" style="1" bestFit="1" customWidth="1"/>
    <col min="4" max="4" width="20.58203125" style="1" customWidth="1"/>
    <col min="5" max="5" width="29.0546875" style="2" customWidth="1"/>
    <col min="6" max="6" width="2.6875" style="1" customWidth="1"/>
    <col min="7" max="7" width="9.55078125" style="1" bestFit="1" customWidth="1"/>
    <col min="8" max="9" width="9.14453125" style="1"/>
    <col min="10" max="10" width="25.15234375" style="1" customWidth="1"/>
    <col min="11" max="16384" width="9.14453125" style="1"/>
  </cols>
  <sheetData>
    <row r="1" spans="2:7" ht="15.75" thickBot="1" x14ac:dyDescent="0.25"/>
    <row r="2" spans="2:7" ht="15" customHeight="1" x14ac:dyDescent="0.2">
      <c r="B2" s="913" t="s">
        <v>658</v>
      </c>
      <c r="C2" s="914"/>
      <c r="D2" s="914"/>
      <c r="E2" s="915"/>
    </row>
    <row r="3" spans="2:7" ht="15" customHeight="1" x14ac:dyDescent="0.2">
      <c r="B3" s="1033"/>
      <c r="C3" s="1034"/>
      <c r="D3" s="1034"/>
      <c r="E3" s="1035"/>
    </row>
    <row r="4" spans="2:7" ht="15" customHeight="1" x14ac:dyDescent="0.2">
      <c r="B4" s="1046" t="str">
        <f>+'1.1 Presupuesto Obra'!A4</f>
        <v xml:space="preserve">Construcción de Puente sobre el Río Neme (La Enramada), Sector Amoyá, en el Municipio de Chaparral, Tolima  </v>
      </c>
      <c r="C4" s="1047"/>
      <c r="D4" s="1047"/>
      <c r="E4" s="1048"/>
    </row>
    <row r="5" spans="2:7" ht="15" customHeight="1" x14ac:dyDescent="0.2">
      <c r="B5" s="1049"/>
      <c r="C5" s="1050"/>
      <c r="D5" s="1050"/>
      <c r="E5" s="1051"/>
    </row>
    <row r="6" spans="2:7" ht="15.75" customHeight="1" thickBot="1" x14ac:dyDescent="0.25">
      <c r="B6" s="1052"/>
      <c r="C6" s="1053"/>
      <c r="D6" s="1053"/>
      <c r="E6" s="1054"/>
    </row>
    <row r="7" spans="2:7" ht="40.5" thickBot="1" x14ac:dyDescent="0.25">
      <c r="B7" s="4" t="s">
        <v>119</v>
      </c>
      <c r="C7" s="5" t="s">
        <v>605</v>
      </c>
      <c r="D7" s="6" t="s">
        <v>125</v>
      </c>
      <c r="E7" s="7" t="s">
        <v>659</v>
      </c>
    </row>
    <row r="8" spans="2:7" ht="19.5" x14ac:dyDescent="0.2">
      <c r="B8" s="9" t="s">
        <v>660</v>
      </c>
      <c r="C8" s="29" t="s">
        <v>661</v>
      </c>
      <c r="D8" s="30" t="s">
        <v>382</v>
      </c>
      <c r="E8" s="31">
        <v>1500</v>
      </c>
      <c r="G8" s="13"/>
    </row>
    <row r="9" spans="2:7" ht="20.25" x14ac:dyDescent="0.2">
      <c r="B9" s="9" t="s">
        <v>662</v>
      </c>
      <c r="C9" s="32" t="s">
        <v>663</v>
      </c>
      <c r="D9" s="30" t="s">
        <v>664</v>
      </c>
      <c r="E9" s="31">
        <v>74900</v>
      </c>
      <c r="G9" s="13"/>
    </row>
    <row r="10" spans="2:7" ht="19.5" x14ac:dyDescent="0.2">
      <c r="B10" s="9" t="s">
        <v>665</v>
      </c>
      <c r="C10" s="32" t="s">
        <v>666</v>
      </c>
      <c r="D10" s="30" t="s">
        <v>667</v>
      </c>
      <c r="E10" s="31">
        <v>10900</v>
      </c>
      <c r="G10" s="13"/>
    </row>
    <row r="11" spans="2:7" ht="20.25" x14ac:dyDescent="0.2">
      <c r="B11" s="9" t="s">
        <v>668</v>
      </c>
      <c r="C11" s="32" t="s">
        <v>669</v>
      </c>
      <c r="D11" s="33" t="s">
        <v>670</v>
      </c>
      <c r="E11" s="14">
        <v>62800</v>
      </c>
      <c r="G11" s="13"/>
    </row>
    <row r="12" spans="2:7" ht="20.25" x14ac:dyDescent="0.2">
      <c r="B12" s="9" t="s">
        <v>671</v>
      </c>
      <c r="C12" s="32" t="s">
        <v>672</v>
      </c>
      <c r="D12" s="34" t="s">
        <v>673</v>
      </c>
      <c r="E12" s="14">
        <v>5900</v>
      </c>
      <c r="G12" s="13"/>
    </row>
    <row r="13" spans="2:7" ht="19.5" x14ac:dyDescent="0.2">
      <c r="B13" s="9" t="s">
        <v>674</v>
      </c>
      <c r="C13" s="32" t="s">
        <v>675</v>
      </c>
      <c r="D13" s="33" t="s">
        <v>670</v>
      </c>
      <c r="E13" s="14">
        <v>64256</v>
      </c>
      <c r="G13" s="13"/>
    </row>
    <row r="14" spans="2:7" ht="19.5" x14ac:dyDescent="0.2">
      <c r="B14" s="9" t="s">
        <v>676</v>
      </c>
      <c r="C14" s="32" t="s">
        <v>677</v>
      </c>
      <c r="D14" s="33" t="s">
        <v>670</v>
      </c>
      <c r="E14" s="14">
        <v>74256</v>
      </c>
      <c r="G14" s="13"/>
    </row>
    <row r="15" spans="2:7" ht="19.5" x14ac:dyDescent="0.2">
      <c r="B15" s="9" t="s">
        <v>678</v>
      </c>
      <c r="C15" s="32" t="s">
        <v>679</v>
      </c>
      <c r="D15" s="33" t="s">
        <v>670</v>
      </c>
      <c r="E15" s="35">
        <v>690000</v>
      </c>
      <c r="G15" s="13"/>
    </row>
    <row r="16" spans="2:7" ht="19.5" x14ac:dyDescent="0.2">
      <c r="B16" s="9" t="s">
        <v>680</v>
      </c>
      <c r="C16" s="32" t="s">
        <v>681</v>
      </c>
      <c r="D16" s="34" t="s">
        <v>200</v>
      </c>
      <c r="E16" s="35">
        <v>5900</v>
      </c>
      <c r="G16" s="13"/>
    </row>
    <row r="17" spans="2:7" ht="19.5" x14ac:dyDescent="0.2">
      <c r="B17" s="9" t="s">
        <v>682</v>
      </c>
      <c r="C17" s="32" t="s">
        <v>683</v>
      </c>
      <c r="D17" s="36" t="s">
        <v>200</v>
      </c>
      <c r="E17" s="37">
        <v>5600</v>
      </c>
      <c r="G17" s="13"/>
    </row>
    <row r="18" spans="2:7" ht="21" customHeight="1" x14ac:dyDescent="0.2">
      <c r="B18" s="9" t="s">
        <v>684</v>
      </c>
      <c r="C18" s="32" t="s">
        <v>685</v>
      </c>
      <c r="D18" s="34" t="s">
        <v>200</v>
      </c>
      <c r="E18" s="35">
        <v>5400</v>
      </c>
      <c r="G18" s="13"/>
    </row>
    <row r="19" spans="2:7" ht="19.5" x14ac:dyDescent="0.2">
      <c r="B19" s="9" t="s">
        <v>686</v>
      </c>
      <c r="C19" s="38" t="s">
        <v>687</v>
      </c>
      <c r="D19" s="39" t="s">
        <v>484</v>
      </c>
      <c r="E19" s="35">
        <v>3900</v>
      </c>
    </row>
    <row r="20" spans="2:7" ht="19.5" x14ac:dyDescent="0.2">
      <c r="B20" s="9" t="s">
        <v>688</v>
      </c>
      <c r="C20" s="40" t="s">
        <v>689</v>
      </c>
      <c r="D20" s="41" t="s">
        <v>200</v>
      </c>
      <c r="E20" s="35">
        <v>62900</v>
      </c>
    </row>
    <row r="21" spans="2:7" ht="20.25" x14ac:dyDescent="0.2">
      <c r="B21" s="9" t="s">
        <v>690</v>
      </c>
      <c r="C21" s="32" t="s">
        <v>691</v>
      </c>
      <c r="D21" s="34" t="s">
        <v>200</v>
      </c>
      <c r="E21" s="35">
        <v>12100</v>
      </c>
    </row>
    <row r="22" spans="2:7" ht="19.5" x14ac:dyDescent="0.2">
      <c r="B22" s="9" t="s">
        <v>692</v>
      </c>
      <c r="C22" s="32" t="s">
        <v>693</v>
      </c>
      <c r="D22" s="33" t="s">
        <v>670</v>
      </c>
      <c r="E22" s="35">
        <v>740000</v>
      </c>
    </row>
    <row r="23" spans="2:7" ht="19.5" x14ac:dyDescent="0.2">
      <c r="B23" s="9" t="s">
        <v>694</v>
      </c>
      <c r="C23" s="32" t="s">
        <v>695</v>
      </c>
      <c r="D23" s="33" t="s">
        <v>670</v>
      </c>
      <c r="E23" s="35">
        <v>690000</v>
      </c>
    </row>
    <row r="24" spans="2:7" ht="19.5" x14ac:dyDescent="0.2">
      <c r="B24" s="9" t="s">
        <v>696</v>
      </c>
      <c r="C24" s="32" t="s">
        <v>697</v>
      </c>
      <c r="D24" s="33" t="s">
        <v>670</v>
      </c>
      <c r="E24" s="35">
        <v>620000</v>
      </c>
    </row>
    <row r="25" spans="2:7" ht="19.5" x14ac:dyDescent="0.2">
      <c r="B25" s="9" t="s">
        <v>698</v>
      </c>
      <c r="C25" s="32" t="s">
        <v>699</v>
      </c>
      <c r="D25" s="34" t="s">
        <v>200</v>
      </c>
      <c r="E25" s="35">
        <v>5600</v>
      </c>
    </row>
    <row r="26" spans="2:7" ht="19.5" x14ac:dyDescent="0.2">
      <c r="B26" s="9" t="s">
        <v>700</v>
      </c>
      <c r="C26" s="32" t="s">
        <v>701</v>
      </c>
      <c r="D26" s="34" t="s">
        <v>200</v>
      </c>
      <c r="E26" s="35">
        <v>10990</v>
      </c>
    </row>
    <row r="27" spans="2:7" ht="39.75" x14ac:dyDescent="0.2">
      <c r="B27" s="9" t="s">
        <v>702</v>
      </c>
      <c r="C27" s="32" t="s">
        <v>703</v>
      </c>
      <c r="D27" s="34" t="s">
        <v>382</v>
      </c>
      <c r="E27" s="35">
        <v>540000</v>
      </c>
    </row>
    <row r="28" spans="2:7" ht="19.5" x14ac:dyDescent="0.2">
      <c r="B28" s="9" t="s">
        <v>704</v>
      </c>
      <c r="C28" s="32" t="s">
        <v>705</v>
      </c>
      <c r="D28" s="34" t="s">
        <v>144</v>
      </c>
      <c r="E28" s="35">
        <v>82200</v>
      </c>
    </row>
    <row r="29" spans="2:7" ht="19.5" x14ac:dyDescent="0.2">
      <c r="B29" s="9" t="s">
        <v>706</v>
      </c>
      <c r="C29" s="32" t="s">
        <v>707</v>
      </c>
      <c r="D29" s="33" t="s">
        <v>670</v>
      </c>
      <c r="E29" s="35">
        <v>490000</v>
      </c>
    </row>
    <row r="30" spans="2:7" ht="19.5" x14ac:dyDescent="0.2">
      <c r="B30" s="9" t="s">
        <v>708</v>
      </c>
      <c r="C30" s="32" t="s">
        <v>709</v>
      </c>
      <c r="D30" s="33" t="s">
        <v>670</v>
      </c>
      <c r="E30" s="35">
        <v>23800</v>
      </c>
    </row>
    <row r="31" spans="2:7" ht="19.5" x14ac:dyDescent="0.2">
      <c r="B31" s="9" t="s">
        <v>710</v>
      </c>
      <c r="C31" s="32" t="s">
        <v>711</v>
      </c>
      <c r="D31" s="34" t="s">
        <v>144</v>
      </c>
      <c r="E31" s="35">
        <v>590000</v>
      </c>
    </row>
    <row r="32" spans="2:7" ht="19.5" x14ac:dyDescent="0.2">
      <c r="B32" s="9" t="s">
        <v>712</v>
      </c>
      <c r="C32" s="32" t="s">
        <v>713</v>
      </c>
      <c r="D32" s="33" t="s">
        <v>670</v>
      </c>
      <c r="E32" s="35">
        <v>8900</v>
      </c>
    </row>
    <row r="33" spans="2:5" ht="19.5" x14ac:dyDescent="0.2">
      <c r="B33" s="9" t="s">
        <v>714</v>
      </c>
      <c r="C33" s="32" t="s">
        <v>715</v>
      </c>
      <c r="D33" s="33" t="s">
        <v>670</v>
      </c>
      <c r="E33" s="35">
        <v>47600</v>
      </c>
    </row>
    <row r="34" spans="2:5" ht="19.5" x14ac:dyDescent="0.2">
      <c r="B34" s="9" t="s">
        <v>716</v>
      </c>
      <c r="C34" s="32" t="s">
        <v>717</v>
      </c>
      <c r="D34" s="34" t="s">
        <v>144</v>
      </c>
      <c r="E34" s="35">
        <v>17400</v>
      </c>
    </row>
    <row r="35" spans="2:5" ht="19.5" x14ac:dyDescent="0.2">
      <c r="B35" s="9" t="s">
        <v>718</v>
      </c>
      <c r="C35" s="32" t="s">
        <v>719</v>
      </c>
      <c r="D35" s="34" t="s">
        <v>720</v>
      </c>
      <c r="E35" s="35">
        <v>64900</v>
      </c>
    </row>
    <row r="36" spans="2:5" ht="20.25" x14ac:dyDescent="0.2">
      <c r="B36" s="9" t="s">
        <v>721</v>
      </c>
      <c r="C36" s="32" t="s">
        <v>722</v>
      </c>
      <c r="D36" s="34" t="s">
        <v>664</v>
      </c>
      <c r="E36" s="35">
        <v>132900</v>
      </c>
    </row>
    <row r="37" spans="2:5" ht="20.25" x14ac:dyDescent="0.2">
      <c r="B37" s="9" t="s">
        <v>723</v>
      </c>
      <c r="C37" s="32" t="s">
        <v>724</v>
      </c>
      <c r="D37" s="34" t="s">
        <v>664</v>
      </c>
      <c r="E37" s="35">
        <v>99900</v>
      </c>
    </row>
    <row r="38" spans="2:5" ht="20.25" x14ac:dyDescent="0.2">
      <c r="B38" s="9" t="s">
        <v>725</v>
      </c>
      <c r="C38" s="32" t="s">
        <v>726</v>
      </c>
      <c r="D38" s="34" t="s">
        <v>664</v>
      </c>
      <c r="E38" s="35">
        <v>107900</v>
      </c>
    </row>
    <row r="39" spans="2:5" ht="24" customHeight="1" x14ac:dyDescent="0.2">
      <c r="B39" s="9" t="s">
        <v>727</v>
      </c>
      <c r="C39" s="32" t="s">
        <v>728</v>
      </c>
      <c r="D39" s="34" t="s">
        <v>664</v>
      </c>
      <c r="E39" s="35">
        <v>132900</v>
      </c>
    </row>
    <row r="40" spans="2:5" ht="20.25" x14ac:dyDescent="0.2">
      <c r="B40" s="9" t="s">
        <v>729</v>
      </c>
      <c r="C40" s="32" t="s">
        <v>730</v>
      </c>
      <c r="D40" s="34" t="s">
        <v>200</v>
      </c>
      <c r="E40" s="35">
        <v>15200</v>
      </c>
    </row>
    <row r="41" spans="2:5" ht="19.5" x14ac:dyDescent="0.2">
      <c r="B41" s="9" t="s">
        <v>731</v>
      </c>
      <c r="C41" s="32" t="s">
        <v>732</v>
      </c>
      <c r="D41" s="30" t="s">
        <v>382</v>
      </c>
      <c r="E41" s="35">
        <v>14000</v>
      </c>
    </row>
    <row r="42" spans="2:5" ht="20.25" x14ac:dyDescent="0.2">
      <c r="B42" s="9" t="s">
        <v>733</v>
      </c>
      <c r="C42" s="32" t="s">
        <v>734</v>
      </c>
      <c r="D42" s="30" t="s">
        <v>382</v>
      </c>
      <c r="E42" s="35">
        <v>112000</v>
      </c>
    </row>
    <row r="43" spans="2:5" ht="39.75" x14ac:dyDescent="0.2">
      <c r="B43" s="9" t="s">
        <v>735</v>
      </c>
      <c r="C43" s="32" t="s">
        <v>736</v>
      </c>
      <c r="D43" s="30" t="s">
        <v>382</v>
      </c>
      <c r="E43" s="35">
        <v>370000</v>
      </c>
    </row>
    <row r="44" spans="2:5" ht="19.5" x14ac:dyDescent="0.2">
      <c r="B44" s="9" t="s">
        <v>737</v>
      </c>
      <c r="C44" s="32" t="s">
        <v>738</v>
      </c>
      <c r="D44" s="33" t="s">
        <v>670</v>
      </c>
      <c r="E44" s="35">
        <v>590000</v>
      </c>
    </row>
    <row r="45" spans="2:5" ht="20.25" x14ac:dyDescent="0.2">
      <c r="B45" s="9" t="s">
        <v>739</v>
      </c>
      <c r="C45" s="32" t="s">
        <v>740</v>
      </c>
      <c r="D45" s="30" t="s">
        <v>382</v>
      </c>
      <c r="E45" s="35">
        <v>185000</v>
      </c>
    </row>
    <row r="46" spans="2:5" ht="20.25" x14ac:dyDescent="0.2">
      <c r="B46" s="9" t="s">
        <v>741</v>
      </c>
      <c r="C46" s="32" t="s">
        <v>742</v>
      </c>
      <c r="D46" s="30" t="s">
        <v>382</v>
      </c>
      <c r="E46" s="35">
        <v>635000</v>
      </c>
    </row>
    <row r="47" spans="2:5" ht="20.25" x14ac:dyDescent="0.2">
      <c r="B47" s="9" t="s">
        <v>743</v>
      </c>
      <c r="C47" s="32" t="s">
        <v>744</v>
      </c>
      <c r="D47" s="34" t="s">
        <v>498</v>
      </c>
      <c r="E47" s="35">
        <v>96000</v>
      </c>
    </row>
    <row r="48" spans="2:5" ht="20.25" x14ac:dyDescent="0.2">
      <c r="B48" s="9" t="s">
        <v>745</v>
      </c>
      <c r="C48" s="32" t="s">
        <v>746</v>
      </c>
      <c r="D48" s="34" t="s">
        <v>498</v>
      </c>
      <c r="E48" s="35">
        <v>158900</v>
      </c>
    </row>
    <row r="49" spans="2:5" ht="19.5" x14ac:dyDescent="0.2">
      <c r="B49" s="9" t="s">
        <v>747</v>
      </c>
      <c r="C49" s="32" t="s">
        <v>748</v>
      </c>
      <c r="D49" s="34" t="s">
        <v>498</v>
      </c>
      <c r="E49" s="35">
        <v>18650</v>
      </c>
    </row>
    <row r="50" spans="2:5" ht="19.5" x14ac:dyDescent="0.2">
      <c r="B50" s="9" t="s">
        <v>749</v>
      </c>
      <c r="C50" s="40" t="s">
        <v>750</v>
      </c>
      <c r="D50" s="41" t="s">
        <v>382</v>
      </c>
      <c r="E50" s="35">
        <v>29600</v>
      </c>
    </row>
    <row r="51" spans="2:5" ht="19.5" x14ac:dyDescent="0.2">
      <c r="B51" s="9" t="s">
        <v>751</v>
      </c>
      <c r="C51" s="40" t="s">
        <v>752</v>
      </c>
      <c r="D51" s="41" t="s">
        <v>144</v>
      </c>
      <c r="E51" s="35">
        <v>2800</v>
      </c>
    </row>
    <row r="52" spans="2:5" ht="19.5" x14ac:dyDescent="0.2">
      <c r="B52" s="9" t="s">
        <v>753</v>
      </c>
      <c r="C52" s="40" t="s">
        <v>754</v>
      </c>
      <c r="D52" s="33" t="s">
        <v>670</v>
      </c>
      <c r="E52" s="35">
        <v>62000</v>
      </c>
    </row>
    <row r="53" spans="2:5" ht="19.5" x14ac:dyDescent="0.2">
      <c r="B53" s="9" t="s">
        <v>755</v>
      </c>
      <c r="C53" s="40" t="s">
        <v>756</v>
      </c>
      <c r="D53" s="42" t="s">
        <v>757</v>
      </c>
      <c r="E53" s="35">
        <v>80</v>
      </c>
    </row>
    <row r="54" spans="2:5" ht="20.25" x14ac:dyDescent="0.2">
      <c r="B54" s="9" t="s">
        <v>758</v>
      </c>
      <c r="C54" s="40" t="s">
        <v>759</v>
      </c>
      <c r="D54" s="34" t="s">
        <v>673</v>
      </c>
      <c r="E54" s="35">
        <v>9800</v>
      </c>
    </row>
    <row r="55" spans="2:5" ht="20.25" thickBot="1" x14ac:dyDescent="0.25">
      <c r="B55" s="43" t="s">
        <v>760</v>
      </c>
      <c r="C55" s="44" t="s">
        <v>761</v>
      </c>
      <c r="D55" s="45" t="s">
        <v>498</v>
      </c>
      <c r="E55" s="46">
        <v>1600</v>
      </c>
    </row>
    <row r="60" spans="2:5" x14ac:dyDescent="0.2">
      <c r="E60" s="47"/>
    </row>
    <row r="61" spans="2:5" x14ac:dyDescent="0.2">
      <c r="E61" s="47"/>
    </row>
    <row r="62" spans="2:5" x14ac:dyDescent="0.15">
      <c r="B62" s="26"/>
      <c r="C62" s="26"/>
      <c r="D62" s="48"/>
      <c r="E62" s="47"/>
    </row>
    <row r="63" spans="2:5" ht="15.75" thickBot="1" x14ac:dyDescent="0.2">
      <c r="B63" s="26"/>
      <c r="C63" s="468"/>
      <c r="D63" s="48"/>
    </row>
    <row r="64" spans="2:5" ht="22.5" x14ac:dyDescent="0.25">
      <c r="B64" s="26"/>
      <c r="C64" s="27" t="s">
        <v>85</v>
      </c>
      <c r="D64" s="27"/>
    </row>
    <row r="65" spans="2:4" ht="22.5" x14ac:dyDescent="0.25">
      <c r="B65" s="26"/>
      <c r="C65" s="27" t="s">
        <v>657</v>
      </c>
      <c r="D65" s="27"/>
    </row>
    <row r="66" spans="2:4" ht="22.5" x14ac:dyDescent="0.25">
      <c r="B66" s="26"/>
      <c r="C66" s="27" t="s">
        <v>454</v>
      </c>
      <c r="D66" s="27"/>
    </row>
    <row r="67" spans="2:4" ht="22.5" x14ac:dyDescent="0.2">
      <c r="C67" s="28" t="s">
        <v>88</v>
      </c>
      <c r="D67" s="28"/>
    </row>
    <row r="81" ht="30" customHeight="1" x14ac:dyDescent="0.2"/>
  </sheetData>
  <mergeCells count="2">
    <mergeCell ref="B2:E3"/>
    <mergeCell ref="B4:E6"/>
  </mergeCells>
  <printOptions horizontalCentered="1"/>
  <pageMargins left="0.70866141732283472" right="0.51181102362204722" top="1.1417322834645669" bottom="0.74803149606299213" header="0.39370078740157483" footer="0.31496062992125984"/>
  <pageSetup scale="41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F56"/>
  <sheetViews>
    <sheetView view="pageBreakPreview" topLeftCell="A33" zoomScaleNormal="100" zoomScaleSheetLayoutView="100" workbookViewId="0">
      <selection activeCell="K57" sqref="K57:L57"/>
    </sheetView>
  </sheetViews>
  <sheetFormatPr defaultColWidth="9.14453125" defaultRowHeight="15" x14ac:dyDescent="0.2"/>
  <cols>
    <col min="1" max="1" width="2.6875" style="1" customWidth="1"/>
    <col min="2" max="2" width="18.6953125" style="1" customWidth="1"/>
    <col min="3" max="3" width="89.32421875" style="1" customWidth="1"/>
    <col min="4" max="4" width="24.6171875" style="2" bestFit="1" customWidth="1"/>
    <col min="5" max="5" width="2.6875" style="1" customWidth="1"/>
    <col min="6" max="6" width="9.55078125" style="1" bestFit="1" customWidth="1"/>
    <col min="7" max="8" width="9.14453125" style="1"/>
    <col min="9" max="9" width="25.15234375" style="1" customWidth="1"/>
    <col min="10" max="16384" width="9.14453125" style="1"/>
  </cols>
  <sheetData>
    <row r="1" spans="2:6" ht="15.75" thickBot="1" x14ac:dyDescent="0.25"/>
    <row r="2" spans="2:6" ht="15" customHeight="1" x14ac:dyDescent="0.2">
      <c r="B2" s="913" t="s">
        <v>762</v>
      </c>
      <c r="C2" s="914"/>
      <c r="D2" s="915"/>
    </row>
    <row r="3" spans="2:6" ht="15" customHeight="1" x14ac:dyDescent="0.2">
      <c r="B3" s="1033"/>
      <c r="C3" s="1034"/>
      <c r="D3" s="1035"/>
    </row>
    <row r="4" spans="2:6" ht="15" customHeight="1" x14ac:dyDescent="0.2">
      <c r="B4" s="1046" t="str">
        <f>+'1.1 Presupuesto Obra'!A4</f>
        <v xml:space="preserve">Construcción de Puente sobre el Río Neme (La Enramada), Sector Amoyá, en el Municipio de Chaparral, Tolima  </v>
      </c>
      <c r="C4" s="1047"/>
      <c r="D4" s="1048"/>
    </row>
    <row r="5" spans="2:6" ht="15" customHeight="1" x14ac:dyDescent="0.2">
      <c r="B5" s="1049"/>
      <c r="C5" s="1050"/>
      <c r="D5" s="1051"/>
    </row>
    <row r="6" spans="2:6" ht="15.75" customHeight="1" thickBot="1" x14ac:dyDescent="0.25">
      <c r="B6" s="1052"/>
      <c r="C6" s="1053"/>
      <c r="D6" s="1054"/>
    </row>
    <row r="7" spans="2:6" ht="21" thickBot="1" x14ac:dyDescent="0.25">
      <c r="B7" s="4" t="s">
        <v>119</v>
      </c>
      <c r="C7" s="5" t="s">
        <v>763</v>
      </c>
      <c r="D7" s="7" t="s">
        <v>392</v>
      </c>
    </row>
    <row r="8" spans="2:6" s="8" customFormat="1" ht="15.75" customHeight="1" thickBot="1" x14ac:dyDescent="0.25">
      <c r="B8" s="1043" t="s">
        <v>764</v>
      </c>
      <c r="C8" s="1044"/>
      <c r="D8" s="1045"/>
    </row>
    <row r="9" spans="2:6" ht="19.5" x14ac:dyDescent="0.2">
      <c r="B9" s="9" t="s">
        <v>765</v>
      </c>
      <c r="C9" s="29" t="s">
        <v>766</v>
      </c>
      <c r="D9" s="12">
        <v>7500000</v>
      </c>
      <c r="F9" s="13"/>
    </row>
    <row r="10" spans="2:6" ht="19.5" x14ac:dyDescent="0.2">
      <c r="B10" s="9" t="s">
        <v>767</v>
      </c>
      <c r="C10" s="32" t="s">
        <v>768</v>
      </c>
      <c r="D10" s="14">
        <v>5500000</v>
      </c>
      <c r="F10" s="13"/>
    </row>
    <row r="11" spans="2:6" ht="19.5" x14ac:dyDescent="0.2">
      <c r="B11" s="9" t="s">
        <v>769</v>
      </c>
      <c r="C11" s="32" t="s">
        <v>770</v>
      </c>
      <c r="D11" s="14">
        <v>5500000</v>
      </c>
      <c r="F11" s="13"/>
    </row>
    <row r="12" spans="2:6" ht="20.25" x14ac:dyDescent="0.2">
      <c r="B12" s="9" t="s">
        <v>771</v>
      </c>
      <c r="C12" s="32" t="s">
        <v>772</v>
      </c>
      <c r="D12" s="14">
        <v>5500000</v>
      </c>
      <c r="F12" s="13"/>
    </row>
    <row r="13" spans="2:6" ht="20.25" x14ac:dyDescent="0.2">
      <c r="B13" s="9" t="s">
        <v>773</v>
      </c>
      <c r="C13" s="32" t="s">
        <v>774</v>
      </c>
      <c r="D13" s="14">
        <v>5500000</v>
      </c>
      <c r="F13" s="13"/>
    </row>
    <row r="14" spans="2:6" ht="20.25" thickBot="1" x14ac:dyDescent="0.25">
      <c r="B14" s="9" t="s">
        <v>775</v>
      </c>
      <c r="C14" s="32" t="s">
        <v>776</v>
      </c>
      <c r="D14" s="14">
        <v>5500000</v>
      </c>
      <c r="F14" s="13"/>
    </row>
    <row r="15" spans="2:6" ht="20.25" customHeight="1" thickBot="1" x14ac:dyDescent="0.25">
      <c r="B15" s="1043" t="s">
        <v>302</v>
      </c>
      <c r="C15" s="1044"/>
      <c r="D15" s="1045"/>
      <c r="F15" s="13"/>
    </row>
    <row r="16" spans="2:6" ht="19.5" x14ac:dyDescent="0.2">
      <c r="B16" s="9" t="s">
        <v>777</v>
      </c>
      <c r="C16" s="40" t="s">
        <v>778</v>
      </c>
      <c r="D16" s="182">
        <v>4500000</v>
      </c>
      <c r="F16" s="13"/>
    </row>
    <row r="17" spans="2:6" ht="19.5" x14ac:dyDescent="0.2">
      <c r="B17" s="9" t="s">
        <v>779</v>
      </c>
      <c r="C17" s="32" t="s">
        <v>780</v>
      </c>
      <c r="D17" s="182">
        <v>3000000</v>
      </c>
      <c r="F17" s="13"/>
    </row>
    <row r="18" spans="2:6" ht="21" thickBot="1" x14ac:dyDescent="0.25">
      <c r="B18" s="9" t="s">
        <v>781</v>
      </c>
      <c r="C18" s="32" t="s">
        <v>782</v>
      </c>
      <c r="D18" s="182">
        <f>+D17</f>
        <v>3000000</v>
      </c>
      <c r="F18" s="13"/>
    </row>
    <row r="19" spans="2:6" ht="20.25" customHeight="1" thickBot="1" x14ac:dyDescent="0.25">
      <c r="B19" s="1043" t="s">
        <v>783</v>
      </c>
      <c r="C19" s="1044"/>
      <c r="D19" s="1045"/>
      <c r="F19" s="13"/>
    </row>
    <row r="20" spans="2:6" ht="20.25" x14ac:dyDescent="0.2">
      <c r="B20" s="15" t="s">
        <v>784</v>
      </c>
      <c r="C20" s="32" t="s">
        <v>785</v>
      </c>
      <c r="D20" s="182">
        <v>2610000</v>
      </c>
      <c r="F20" s="13"/>
    </row>
    <row r="21" spans="2:6" ht="20.25" thickBot="1" x14ac:dyDescent="0.25">
      <c r="B21" s="15" t="s">
        <v>786</v>
      </c>
      <c r="C21" s="32" t="s">
        <v>787</v>
      </c>
      <c r="D21" s="183">
        <v>2500000</v>
      </c>
      <c r="F21" s="13"/>
    </row>
    <row r="22" spans="2:6" ht="20.25" customHeight="1" x14ac:dyDescent="0.2">
      <c r="B22" s="1058" t="s">
        <v>322</v>
      </c>
      <c r="C22" s="1059"/>
      <c r="D22" s="1060"/>
      <c r="F22" s="13"/>
    </row>
    <row r="23" spans="2:6" ht="19.5" x14ac:dyDescent="0.2">
      <c r="B23" s="42" t="s">
        <v>788</v>
      </c>
      <c r="C23" s="443" t="s">
        <v>789</v>
      </c>
      <c r="D23" s="444">
        <v>1800000</v>
      </c>
      <c r="F23" s="13"/>
    </row>
    <row r="24" spans="2:6" ht="19.5" x14ac:dyDescent="0.2">
      <c r="B24" s="42" t="s">
        <v>790</v>
      </c>
      <c r="C24" s="443" t="s">
        <v>791</v>
      </c>
      <c r="D24" s="444">
        <v>1300000</v>
      </c>
      <c r="F24" s="13"/>
    </row>
    <row r="25" spans="2:6" ht="19.5" x14ac:dyDescent="0.2">
      <c r="B25" s="42" t="s">
        <v>792</v>
      </c>
      <c r="C25" s="443" t="s">
        <v>793</v>
      </c>
      <c r="D25" s="444">
        <v>2320000</v>
      </c>
      <c r="F25" s="13"/>
    </row>
    <row r="26" spans="2:6" ht="19.5" x14ac:dyDescent="0.2">
      <c r="B26" s="42" t="s">
        <v>794</v>
      </c>
      <c r="C26" s="443" t="s">
        <v>325</v>
      </c>
      <c r="D26" s="444">
        <v>1740000</v>
      </c>
    </row>
    <row r="27" spans="2:6" ht="19.5" x14ac:dyDescent="0.2">
      <c r="B27" s="42" t="s">
        <v>795</v>
      </c>
      <c r="C27" s="443" t="s">
        <v>796</v>
      </c>
      <c r="D27" s="444">
        <v>1800000</v>
      </c>
    </row>
    <row r="28" spans="2:6" ht="20.25" customHeight="1" thickBot="1" x14ac:dyDescent="0.25">
      <c r="B28" s="1055" t="s">
        <v>797</v>
      </c>
      <c r="C28" s="1056"/>
      <c r="D28" s="1057"/>
    </row>
    <row r="29" spans="2:6" ht="19.5" x14ac:dyDescent="0.2">
      <c r="B29" s="15" t="s">
        <v>798</v>
      </c>
      <c r="C29" s="40" t="s">
        <v>799</v>
      </c>
      <c r="D29" s="182">
        <v>2018400</v>
      </c>
    </row>
    <row r="30" spans="2:6" ht="19.5" x14ac:dyDescent="0.2">
      <c r="B30" s="15" t="s">
        <v>800</v>
      </c>
      <c r="C30" s="32" t="s">
        <v>801</v>
      </c>
      <c r="D30" s="182">
        <v>1740000</v>
      </c>
    </row>
    <row r="31" spans="2:6" ht="19.5" x14ac:dyDescent="0.2">
      <c r="B31" s="15" t="s">
        <v>802</v>
      </c>
      <c r="C31" s="40" t="s">
        <v>803</v>
      </c>
      <c r="D31" s="182">
        <v>1740000</v>
      </c>
    </row>
    <row r="32" spans="2:6" ht="19.5" x14ac:dyDescent="0.2">
      <c r="B32" s="15" t="s">
        <v>804</v>
      </c>
      <c r="C32" s="40" t="s">
        <v>805</v>
      </c>
      <c r="D32" s="182">
        <v>1392000</v>
      </c>
    </row>
    <row r="33" spans="2:4" ht="20.25" thickBot="1" x14ac:dyDescent="0.25">
      <c r="B33" s="22" t="s">
        <v>806</v>
      </c>
      <c r="C33" s="44" t="s">
        <v>807</v>
      </c>
      <c r="D33" s="184">
        <v>1218000</v>
      </c>
    </row>
    <row r="37" spans="2:4" x14ac:dyDescent="0.15">
      <c r="B37" s="26"/>
      <c r="C37" s="26"/>
    </row>
    <row r="38" spans="2:4" ht="15.75" thickBot="1" x14ac:dyDescent="0.2">
      <c r="B38" s="26"/>
      <c r="C38" s="468"/>
    </row>
    <row r="39" spans="2:4" ht="22.5" x14ac:dyDescent="0.25">
      <c r="B39" s="26"/>
      <c r="C39" s="27" t="s">
        <v>85</v>
      </c>
    </row>
    <row r="40" spans="2:4" ht="22.5" x14ac:dyDescent="0.25">
      <c r="B40" s="26"/>
      <c r="C40" s="27" t="s">
        <v>657</v>
      </c>
    </row>
    <row r="41" spans="2:4" ht="22.5" x14ac:dyDescent="0.25">
      <c r="B41" s="26"/>
      <c r="C41" s="27" t="s">
        <v>454</v>
      </c>
    </row>
    <row r="42" spans="2:4" ht="22.5" x14ac:dyDescent="0.2">
      <c r="C42" s="28" t="s">
        <v>88</v>
      </c>
    </row>
    <row r="56" ht="30" customHeight="1" x14ac:dyDescent="0.2"/>
  </sheetData>
  <mergeCells count="7">
    <mergeCell ref="B28:D28"/>
    <mergeCell ref="B2:D3"/>
    <mergeCell ref="B4:D6"/>
    <mergeCell ref="B8:D8"/>
    <mergeCell ref="B15:D15"/>
    <mergeCell ref="B19:D19"/>
    <mergeCell ref="B22:D22"/>
  </mergeCells>
  <phoneticPr fontId="52" type="noConversion"/>
  <printOptions horizontalCentered="1"/>
  <pageMargins left="0.70866141732283472" right="0.51181102362204722" top="1.1417322834645669" bottom="0.74803149606299213" header="0.39370078740157483" footer="0.31496062992125984"/>
  <pageSetup scale="54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/>
    <pageSetUpPr fitToPage="1"/>
  </sheetPr>
  <dimension ref="A1:O103"/>
  <sheetViews>
    <sheetView showGridLines="0" view="pageBreakPreview" topLeftCell="A24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4" max="14" width="14.390625" bestFit="1" customWidth="1"/>
    <col min="15" max="15" width="13.8554687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+[79]Hoja1!$B$10</f>
        <v>PDO-EXP-002</v>
      </c>
      <c r="B28" s="1124" t="str">
        <f>+[79]Hoja1!$G$10</f>
        <v>Desmonte y limpieza en zonas no boscosas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+[79]Hoja1!$H$10</f>
        <v>m²</v>
      </c>
      <c r="L28" s="1128"/>
      <c r="M28" s="237">
        <f>+[79]Hoja1!$I$10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835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841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250">
        <v>70000</v>
      </c>
      <c r="K33" s="1102">
        <v>0.01</v>
      </c>
      <c r="L33" s="1102"/>
      <c r="M33" s="249">
        <f>+J33*K33</f>
        <v>700</v>
      </c>
    </row>
    <row r="34" spans="1:13" s="247" customFormat="1" ht="12.75" x14ac:dyDescent="0.15">
      <c r="A34" s="1104" t="s">
        <v>842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250">
        <v>160000</v>
      </c>
      <c r="K34" s="1102">
        <v>1E-3</v>
      </c>
      <c r="L34" s="1102"/>
      <c r="M34" s="249">
        <f t="shared" ref="M34:M36" si="0">+J34*K34</f>
        <v>160</v>
      </c>
    </row>
    <row r="35" spans="1:13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250">
        <v>1000</v>
      </c>
      <c r="K35" s="1102">
        <v>0.1</v>
      </c>
      <c r="L35" s="1102"/>
      <c r="M35" s="249">
        <f t="shared" si="0"/>
        <v>100</v>
      </c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0"/>
      <c r="K36" s="1091"/>
      <c r="L36" s="1091"/>
      <c r="M36" s="249">
        <f t="shared" si="0"/>
        <v>0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960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51"/>
      <c r="J42" s="251"/>
      <c r="K42" s="1091"/>
      <c r="L42" s="1091"/>
      <c r="M42" s="276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0.01</v>
      </c>
      <c r="L63" s="1091"/>
      <c r="M63" s="249">
        <f>+J63*K63</f>
        <v>1033.6179999999999</v>
      </c>
    </row>
    <row r="64" spans="1:13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:J65" si="1">+H64*I64</f>
        <v>150333.68</v>
      </c>
      <c r="K64" s="1087">
        <f>+K63</f>
        <v>0.01</v>
      </c>
      <c r="L64" s="1088"/>
      <c r="M64" s="249">
        <f>+J64*K64</f>
        <v>1503.3368</v>
      </c>
    </row>
    <row r="65" spans="1:15" s="247" customFormat="1" ht="13.5" thickBot="1" x14ac:dyDescent="0.2">
      <c r="A65" s="1070"/>
      <c r="B65" s="1071"/>
      <c r="C65" s="1071"/>
      <c r="D65" s="1071"/>
      <c r="E65" s="1071"/>
      <c r="F65" s="1071"/>
      <c r="G65" s="1071"/>
      <c r="H65" s="324"/>
      <c r="I65" s="325"/>
      <c r="J65" s="250">
        <f t="shared" si="1"/>
        <v>0</v>
      </c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2536.9548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3496.9548</v>
      </c>
      <c r="N68" s="326"/>
      <c r="O68" s="326"/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769.33005600000001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104.908644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174.84774000000002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1049.08644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4546.0412400000005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4546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8"/>
    <pageSetUpPr fitToPage="1"/>
  </sheetPr>
  <dimension ref="A1:O103"/>
  <sheetViews>
    <sheetView showGridLines="0" view="pageBreakPreview" topLeftCell="A5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+[79]Hoja1!$B$11</f>
        <v>PDO-EXP-003</v>
      </c>
      <c r="B28" s="1124" t="str">
        <f>+[79]Hoja1!$G$11</f>
        <v>Demolicion de estructuras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+[79]Hoja1!$H$11</f>
        <v>m³</v>
      </c>
      <c r="L28" s="1128"/>
      <c r="M28" s="237">
        <f>+[79]Hoja1!$I$11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0.32</v>
      </c>
      <c r="L33" s="1102"/>
      <c r="M33" s="249">
        <f>+J33*K33</f>
        <v>51408</v>
      </c>
      <c r="O33" s="247">
        <f>1/2.5</f>
        <v>0.4</v>
      </c>
    </row>
    <row r="34" spans="1:15" s="247" customFormat="1" ht="12.75" x14ac:dyDescent="0.15">
      <c r="A34" s="1104" t="s">
        <v>878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+'[81]Maquinaria y Equipos'!$K$13</f>
        <v>1065050</v>
      </c>
      <c r="K34" s="1102">
        <f>+K33/8</f>
        <v>0.04</v>
      </c>
      <c r="L34" s="1102"/>
      <c r="M34" s="249">
        <f t="shared" ref="M34:M36" si="0">+J34*K34</f>
        <v>42602</v>
      </c>
    </row>
    <row r="35" spans="1:15" s="247" customFormat="1" ht="12.75" x14ac:dyDescent="0.15">
      <c r="A35" s="1104" t="s">
        <v>879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f>+'[81]Maquinaria y Equipos'!$K$24</f>
        <v>166600</v>
      </c>
      <c r="K35" s="1102">
        <f>+K33</f>
        <v>0.32</v>
      </c>
      <c r="L35" s="1102"/>
      <c r="M35" s="249">
        <f t="shared" si="0"/>
        <v>53312</v>
      </c>
    </row>
    <row r="36" spans="1:15" s="247" customFormat="1" ht="13.5" thickBot="1" x14ac:dyDescent="0.2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1.48082</v>
      </c>
      <c r="L36" s="1102"/>
      <c r="M36" s="252">
        <f t="shared" si="0"/>
        <v>1480.82</v>
      </c>
    </row>
    <row r="37" spans="1:15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148802.82</v>
      </c>
    </row>
    <row r="38" spans="1:15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5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  <c r="N39" s="185"/>
      <c r="O39" s="185"/>
    </row>
    <row r="40" spans="1:15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5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5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51"/>
      <c r="J42" s="251"/>
      <c r="K42" s="1091"/>
      <c r="L42" s="1091"/>
      <c r="M42" s="276"/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0.35</v>
      </c>
      <c r="L63" s="1091"/>
      <c r="M63" s="249">
        <f>+J63*K63</f>
        <v>36176.629999999997</v>
      </c>
    </row>
    <row r="64" spans="1:13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1">+H64*I64</f>
        <v>150333.68</v>
      </c>
      <c r="K64" s="1087">
        <f>+K63</f>
        <v>0.35</v>
      </c>
      <c r="L64" s="1088"/>
      <c r="M64" s="249">
        <f>+J64*K64</f>
        <v>52616.787999999993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88793.417999999991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237596.23800000001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52271.172360000004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7127.8871399999998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11879.811900000001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71278.871400000004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308875.10940000002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308875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8"/>
    <pageSetUpPr fitToPage="1"/>
  </sheetPr>
  <dimension ref="A1:M103"/>
  <sheetViews>
    <sheetView showGridLines="0" view="pageBreakPreview" topLeftCell="A39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+[79]Hoja1!$B$12</f>
        <v>PDO-EXP-004</v>
      </c>
      <c r="B28" s="1124" t="str">
        <f>+[79]Hoja1!$G$12</f>
        <v>Remoción de especies vegetales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+[79]Hoja1!$H$12</f>
        <v>Unidad</v>
      </c>
      <c r="L28" s="1128"/>
      <c r="M28" s="237">
        <f>+[79]Hoja1!$I$11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842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250">
        <v>160000</v>
      </c>
      <c r="K33" s="1102">
        <v>0.34</v>
      </c>
      <c r="L33" s="1102"/>
      <c r="M33" s="249">
        <f>+J33*K33</f>
        <v>54400.000000000007</v>
      </c>
    </row>
    <row r="34" spans="1:13" s="247" customFormat="1" ht="12.75" x14ac:dyDescent="0.15">
      <c r="A34" s="1104" t="s">
        <v>877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Equipos'!$K$16</f>
        <v>160650</v>
      </c>
      <c r="K34" s="1102">
        <f>+K33</f>
        <v>0.34</v>
      </c>
      <c r="L34" s="1102"/>
      <c r="M34" s="249">
        <f t="shared" ref="M34:M36" si="0">+J34*K34</f>
        <v>54621.000000000007</v>
      </c>
    </row>
    <row r="35" spans="1:13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1.6090854999999999</v>
      </c>
      <c r="L35" s="1102"/>
      <c r="M35" s="249">
        <f t="shared" si="0"/>
        <v>1609.0854999999999</v>
      </c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>
        <f t="shared" si="0"/>
        <v>0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110630.08550000002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51"/>
      <c r="J42" s="251"/>
      <c r="K42" s="1091"/>
      <c r="L42" s="1091"/>
      <c r="M42" s="276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f>+K33</f>
        <v>0.34</v>
      </c>
      <c r="L63" s="1091"/>
      <c r="M63" s="249">
        <f>+J63*K63</f>
        <v>35143.012000000002</v>
      </c>
    </row>
    <row r="64" spans="1:13" s="247" customFormat="1" ht="12.75" x14ac:dyDescent="0.15">
      <c r="A64" s="1084" t="s">
        <v>881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1">+H64*I64</f>
        <v>300667.36</v>
      </c>
      <c r="K64" s="1087">
        <f>+K63</f>
        <v>0.34</v>
      </c>
      <c r="L64" s="1088"/>
      <c r="M64" s="249">
        <f>+J64*K64</f>
        <v>102226.90240000001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137369.91440000001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247999.99990000002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54559.999978000007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7439.9999970000008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12399.999995000002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74399.999970000004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322399.99987000006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322400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8"/>
    <pageSetUpPr fitToPage="1"/>
  </sheetPr>
  <dimension ref="A1:M103"/>
  <sheetViews>
    <sheetView showGridLines="0" view="pageBreakPreview" topLeftCell="A42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+[79]Hoja1!$B$13</f>
        <v>PDO-EXP-005</v>
      </c>
      <c r="B28" s="1124" t="str">
        <f>+[79]Hoja1!$G$13</f>
        <v>Remoción Cercas de Alambre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+[79]Hoja1!$H$13</f>
        <v>m</v>
      </c>
      <c r="L28" s="1128"/>
      <c r="M28" s="237">
        <f>+[79]Hoja1!$I$13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0.1979637600000001</v>
      </c>
      <c r="L33" s="1102"/>
      <c r="M33" s="249">
        <f>+J33*K33</f>
        <v>197.96376000000009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197.96376000000009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51"/>
      <c r="J42" s="251"/>
      <c r="K42" s="1091"/>
      <c r="L42" s="1091"/>
      <c r="M42" s="276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7.0000000000000001E-3</v>
      </c>
      <c r="L63" s="1091"/>
      <c r="M63" s="249">
        <f>+J63*K63</f>
        <v>723.5326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" si="0">+H64*I64</f>
        <v>225500.52</v>
      </c>
      <c r="K64" s="1087">
        <f>+K63</f>
        <v>7.0000000000000001E-3</v>
      </c>
      <c r="L64" s="1088"/>
      <c r="M64" s="249">
        <f>+J64*K64</f>
        <v>1578.5036399999999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2302.0362399999999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2500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550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1">+J74*$M$68</f>
        <v>75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1"/>
        <v>125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750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3250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3250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8"/>
    <pageSetUpPr fitToPage="1"/>
  </sheetPr>
  <dimension ref="A1:M103"/>
  <sheetViews>
    <sheetView showGridLines="0" view="pageBreakPreview" topLeftCell="A51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+[79]Hoja1!$B$14</f>
        <v>PDO-EXP-006</v>
      </c>
      <c r="B28" s="1124" t="str">
        <f>+[79]Hoja1!$G$14</f>
        <v>Excavación en roca de la explanación y canales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+[79]Hoja1!$H$14</f>
        <v>m³</v>
      </c>
      <c r="L28" s="1128"/>
      <c r="M28" s="237">
        <f>+[79]Hoja1!$I$14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0.1</v>
      </c>
      <c r="L33" s="1102"/>
      <c r="M33" s="249">
        <f>+J33*K33</f>
        <v>16065</v>
      </c>
    </row>
    <row r="34" spans="1:13" s="247" customFormat="1" ht="12.75" x14ac:dyDescent="0.15">
      <c r="A34" s="1104" t="s">
        <v>878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+'[81]Maquinaria y Equipos'!$K$13</f>
        <v>1065050</v>
      </c>
      <c r="K34" s="1102">
        <f>+K33/8</f>
        <v>1.2500000000000001E-2</v>
      </c>
      <c r="L34" s="1102"/>
      <c r="M34" s="249">
        <f t="shared" ref="M34:M35" si="0">+J34*K34</f>
        <v>13313.125</v>
      </c>
    </row>
    <row r="35" spans="1:13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1.2</v>
      </c>
      <c r="L35" s="1102"/>
      <c r="M35" s="252">
        <f t="shared" si="0"/>
        <v>1200</v>
      </c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30578.125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51"/>
      <c r="J42" s="251"/>
      <c r="K42" s="1091"/>
      <c r="L42" s="1091"/>
      <c r="M42" s="276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0.2</v>
      </c>
      <c r="L63" s="1091"/>
      <c r="M63" s="249">
        <f>+J63*K63</f>
        <v>20672.36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" si="1">+H64*I64</f>
        <v>225500.52</v>
      </c>
      <c r="K64" s="1087">
        <f>+K63</f>
        <v>0.2</v>
      </c>
      <c r="L64" s="1088"/>
      <c r="M64" s="249">
        <f>+J64*K64</f>
        <v>45100.103999999999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65772.464000000007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96350.589000000007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21197.129580000001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2890.5176700000002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4817.5294500000009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28905.176700000004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125255.76570000002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125256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8"/>
    <pageSetUpPr fitToPage="1"/>
  </sheetPr>
  <dimension ref="A1:M103"/>
  <sheetViews>
    <sheetView showGridLines="0" view="pageBreakPreview" topLeftCell="A49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+[79]Hoja1!$B$15</f>
        <v>PDO-EXP-007</v>
      </c>
      <c r="B28" s="1124" t="str">
        <f>+[79]Hoja1!$G$15</f>
        <v>Excavación en material común de la explanación y canales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+[79]Hoja1!$H$15</f>
        <v>m³</v>
      </c>
      <c r="L28" s="1128"/>
      <c r="M28" s="237">
        <f>+[79]Hoja1!$I$15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0.05</v>
      </c>
      <c r="L33" s="1102"/>
      <c r="M33" s="249">
        <f>+J33*K33</f>
        <v>8032.5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8">
        <v>1000</v>
      </c>
      <c r="K34" s="1102">
        <v>0.5243839999999983</v>
      </c>
      <c r="L34" s="1102"/>
      <c r="M34" s="252">
        <f t="shared" ref="M34" si="0">+J34*K34</f>
        <v>524.38399999999831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8556.8839999999982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51"/>
      <c r="J42" s="251"/>
      <c r="K42" s="1091"/>
      <c r="L42" s="1091"/>
      <c r="M42" s="276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0.15</v>
      </c>
      <c r="L63" s="1091"/>
      <c r="M63" s="249">
        <f>+J63*K63</f>
        <v>15504.27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" si="1">+H64*I64</f>
        <v>225500.52</v>
      </c>
      <c r="K64" s="1087">
        <f>+K63</f>
        <v>0.15</v>
      </c>
      <c r="L64" s="1088"/>
      <c r="M64" s="249">
        <f>+J64*K64</f>
        <v>33825.077999999994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49329.347999999998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57886.231999999996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12734.971039999999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1736.5869599999999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2894.3116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17365.869599999998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75252.101599999995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75252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8"/>
    <pageSetUpPr fitToPage="1"/>
  </sheetPr>
  <dimension ref="A1:O104"/>
  <sheetViews>
    <sheetView showGridLines="0" view="pageBreakPreview" topLeftCell="A37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+[79]Hoja1!$B$16</f>
        <v>PDO-EXP-008</v>
      </c>
      <c r="B28" s="1124" t="str">
        <f>+[79]Hoja1!$G$16</f>
        <v>Terraplenes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+[79]Hoja1!$H$16</f>
        <v>m³</v>
      </c>
      <c r="L28" s="1128"/>
      <c r="M28" s="237">
        <f>+[79]Hoja1!$I$16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883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v>176500</v>
      </c>
      <c r="K33" s="1102">
        <v>0.1</v>
      </c>
      <c r="L33" s="1102"/>
      <c r="M33" s="249">
        <f>+J33*K33</f>
        <v>17650</v>
      </c>
      <c r="O33" s="247">
        <f>1/K33</f>
        <v>10</v>
      </c>
    </row>
    <row r="34" spans="1:15" s="247" customFormat="1" ht="12.75" x14ac:dyDescent="0.15">
      <c r="A34" s="1104" t="s">
        <v>884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+'[81]Maquinaria y Equipos'!$K$15</f>
        <v>678300</v>
      </c>
      <c r="K34" s="1102">
        <f>+K33/8</f>
        <v>1.2500000000000001E-2</v>
      </c>
      <c r="L34" s="1102"/>
      <c r="M34" s="249">
        <f>+J34*K34</f>
        <v>8478.75</v>
      </c>
    </row>
    <row r="35" spans="1:15" s="247" customFormat="1" ht="12.75" x14ac:dyDescent="0.15">
      <c r="A35" s="1104" t="s">
        <v>885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+'[81]Maquinaria y Equipos'!$K$17</f>
        <v>184450</v>
      </c>
      <c r="K35" s="1102">
        <f>+K33</f>
        <v>0.1</v>
      </c>
      <c r="L35" s="1102"/>
      <c r="M35" s="249">
        <f>+J35*K35</f>
        <v>18445</v>
      </c>
    </row>
    <row r="36" spans="1:15" s="247" customFormat="1" ht="12.75" x14ac:dyDescent="0.15">
      <c r="A36" s="1104" t="s">
        <v>886</v>
      </c>
      <c r="B36" s="1105"/>
      <c r="C36" s="1105"/>
      <c r="D36" s="1105"/>
      <c r="E36" s="1105"/>
      <c r="F36" s="1105"/>
      <c r="G36" s="1105"/>
      <c r="H36" s="1091" t="s">
        <v>626</v>
      </c>
      <c r="I36" s="1091"/>
      <c r="J36" s="327">
        <f>+'[81]Maquinaria y Equipos'!$K$18</f>
        <v>148750</v>
      </c>
      <c r="K36" s="1102">
        <f>+K35</f>
        <v>0.1</v>
      </c>
      <c r="L36" s="1102"/>
      <c r="M36" s="249">
        <f>+J36*K36</f>
        <v>14875</v>
      </c>
    </row>
    <row r="37" spans="1:15" s="247" customFormat="1" ht="13.5" thickBot="1" x14ac:dyDescent="0.2">
      <c r="A37" s="1104" t="s">
        <v>843</v>
      </c>
      <c r="B37" s="1105"/>
      <c r="C37" s="1105"/>
      <c r="D37" s="1105"/>
      <c r="E37" s="1105"/>
      <c r="F37" s="1105"/>
      <c r="G37" s="1105"/>
      <c r="H37" s="1091" t="s">
        <v>498</v>
      </c>
      <c r="I37" s="1091"/>
      <c r="J37" s="328">
        <v>1000</v>
      </c>
      <c r="K37" s="1102">
        <v>1.8</v>
      </c>
      <c r="L37" s="1102"/>
      <c r="M37" s="249">
        <f>+J37*K37</f>
        <v>1800</v>
      </c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61248.75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669</v>
      </c>
      <c r="B43" s="1101"/>
      <c r="C43" s="1101"/>
      <c r="D43" s="1101"/>
      <c r="E43" s="1101"/>
      <c r="F43" s="1101"/>
      <c r="G43" s="1101"/>
      <c r="H43" s="1101"/>
      <c r="I43" s="265" t="s">
        <v>887</v>
      </c>
      <c r="J43" s="265">
        <v>1.3</v>
      </c>
      <c r="K43" s="1152">
        <v>45000</v>
      </c>
      <c r="L43" s="1152"/>
      <c r="M43" s="329">
        <f>+J43*K43</f>
        <v>58500</v>
      </c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58500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4" t="str">
        <f>+A43</f>
        <v>Recebo Común</v>
      </c>
      <c r="B56" s="1085"/>
      <c r="C56" s="1085"/>
      <c r="D56" s="1085"/>
      <c r="E56" s="1086"/>
      <c r="F56" s="251"/>
      <c r="G56" s="265" t="str">
        <f>+I43</f>
        <v>m³</v>
      </c>
      <c r="H56" s="265">
        <f>+J43</f>
        <v>1.3</v>
      </c>
      <c r="I56" s="265">
        <v>99.9</v>
      </c>
      <c r="J56" s="265">
        <f>+H56*I56</f>
        <v>129.87</v>
      </c>
      <c r="K56" s="1152">
        <v>1000</v>
      </c>
      <c r="L56" s="1152"/>
      <c r="M56" s="332">
        <f>+J56*K56</f>
        <v>129870</v>
      </c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129870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1.2500000000000001E-2</v>
      </c>
      <c r="L64" s="1091"/>
      <c r="M64" s="249">
        <f>+J64*K64</f>
        <v>1292.0225</v>
      </c>
    </row>
    <row r="65" spans="1:13" s="247" customFormat="1" ht="12.75" x14ac:dyDescent="0.15">
      <c r="A65" s="1084" t="s">
        <v>856</v>
      </c>
      <c r="B65" s="1085"/>
      <c r="C65" s="1085"/>
      <c r="D65" s="1085"/>
      <c r="E65" s="1085"/>
      <c r="F65" s="1085"/>
      <c r="G65" s="1086"/>
      <c r="H65" s="250">
        <f>+[80]SALARIOS!$D$46*2</f>
        <v>81200</v>
      </c>
      <c r="I65" s="265">
        <f>+ROUND(([80]SALARIOS!$E$44/100),4)</f>
        <v>1.8513999999999999</v>
      </c>
      <c r="J65" s="250">
        <f t="shared" ref="J65" si="0">+H65*I65</f>
        <v>150333.68</v>
      </c>
      <c r="K65" s="1087">
        <f>+K64</f>
        <v>1.2500000000000001E-2</v>
      </c>
      <c r="L65" s="1088"/>
      <c r="M65" s="249">
        <f>+J65*K65</f>
        <v>1879.171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3171.1935000000003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252789.94349999999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55613.78757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1">+J75*$M$69</f>
        <v>7583.6983049999999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1"/>
        <v>12639.497175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75836.983049999995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328626.92654999997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328627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22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8"/>
    <pageSetUpPr fitToPage="1"/>
  </sheetPr>
  <dimension ref="A1:O103"/>
  <sheetViews>
    <sheetView showGridLines="0" view="pageBreakPreview" topLeftCell="A47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+[79]Hoja1!$B$17</f>
        <v>PDO-EXP-009</v>
      </c>
      <c r="B28" s="1124" t="str">
        <f>+[79]Hoja1!$G$17</f>
        <v>Geotextil para separación de suelos de subrasante y capas granulares con geotextil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+[79]Hoja1!$H$17</f>
        <v>m²</v>
      </c>
      <c r="L28" s="1128"/>
      <c r="M28" s="237">
        <f>+[79]Hoja1!$I$17</f>
        <v>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0.10521808000000055</v>
      </c>
      <c r="L33" s="1102"/>
      <c r="M33" s="249">
        <f>+J33*K33</f>
        <v>105.21808000000054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105.21808000000054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672</v>
      </c>
      <c r="B42" s="1101"/>
      <c r="C42" s="1101"/>
      <c r="D42" s="1101"/>
      <c r="E42" s="1101"/>
      <c r="F42" s="1101"/>
      <c r="G42" s="1101"/>
      <c r="H42" s="1101"/>
      <c r="I42" s="265" t="s">
        <v>888</v>
      </c>
      <c r="J42" s="265">
        <v>1.2</v>
      </c>
      <c r="K42" s="1152">
        <v>5900</v>
      </c>
      <c r="L42" s="1152"/>
      <c r="M42" s="332">
        <f>+J42*K42</f>
        <v>7080</v>
      </c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5"/>
      <c r="K43" s="1091"/>
      <c r="L43" s="1091"/>
      <c r="M43" s="332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091"/>
      <c r="L44" s="1091"/>
      <c r="M44" s="332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091"/>
      <c r="L45" s="1091"/>
      <c r="M45" s="332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091"/>
      <c r="L46" s="1091"/>
      <c r="M46" s="332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091"/>
      <c r="L47" s="1091"/>
      <c r="M47" s="332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091"/>
      <c r="L48" s="1091"/>
      <c r="M48" s="332"/>
    </row>
    <row r="49" spans="1:15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091"/>
      <c r="L49" s="1091"/>
      <c r="M49" s="333"/>
    </row>
    <row r="50" spans="1:15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7080</v>
      </c>
    </row>
    <row r="51" spans="1:15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5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5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5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5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153"/>
      <c r="L55" s="1088"/>
      <c r="M55" s="276"/>
    </row>
    <row r="56" spans="1:15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153"/>
      <c r="L56" s="1088"/>
      <c r="M56" s="276"/>
    </row>
    <row r="57" spans="1:15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5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5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5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  <c r="N60" s="185"/>
      <c r="O60" s="185"/>
    </row>
    <row r="61" spans="1:15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5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5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5.0000000000000001E-3</v>
      </c>
      <c r="L63" s="1091"/>
      <c r="M63" s="249">
        <f>+J63*K63</f>
        <v>516.80899999999997</v>
      </c>
      <c r="O63" s="247">
        <f>1/250</f>
        <v>4.0000000000000001E-3</v>
      </c>
    </row>
    <row r="64" spans="1:15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0">+H64*I64</f>
        <v>150333.68</v>
      </c>
      <c r="K64" s="1087">
        <f>+K63</f>
        <v>5.0000000000000001E-3</v>
      </c>
      <c r="L64" s="1088"/>
      <c r="M64" s="249">
        <f>+J64*K64</f>
        <v>751.66840000000002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1268.4774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8453.6954800000003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1859.8130056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1">+J74*$M$68</f>
        <v>253.6108644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1"/>
        <v>422.68477400000006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2536.1086439999999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10989.804124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10990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-0.249977111117893"/>
    <pageSetUpPr fitToPage="1"/>
  </sheetPr>
  <dimension ref="A1:O104"/>
  <sheetViews>
    <sheetView showGridLines="0" view="pageBreakPreview" topLeftCell="B29" zoomScale="70" zoomScaleNormal="75" zoomScaleSheetLayoutView="7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5" max="15" width="15.601562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+[82]Hoja1!$B$19</f>
        <v>PDO-ASB-001</v>
      </c>
      <c r="B28" s="1124" t="str">
        <f>+[82]Hoja1!$G$19</f>
        <v>Conformación de la calzada existente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+[82]Hoja1!$H$19</f>
        <v>m²</v>
      </c>
      <c r="L28" s="1128"/>
      <c r="M28" s="237">
        <f>+[82]Hoja1!$I$19</f>
        <v>6117.84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884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7">
        <f>+'[81]Maquinaria y Equipos'!$K$15</f>
        <v>678300</v>
      </c>
      <c r="K33" s="1102">
        <v>5.0000000000000001E-3</v>
      </c>
      <c r="L33" s="1102"/>
      <c r="M33" s="249">
        <f>+J33*K33</f>
        <v>3391.5</v>
      </c>
      <c r="O33" s="247">
        <f>1/600</f>
        <v>1.6666666666666668E-3</v>
      </c>
    </row>
    <row r="34" spans="1:15" s="247" customFormat="1" ht="12.75" x14ac:dyDescent="0.15">
      <c r="A34" s="1104" t="s">
        <v>885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Equipos'!$K$17</f>
        <v>184450</v>
      </c>
      <c r="K34" s="1102">
        <v>0.01</v>
      </c>
      <c r="L34" s="1102"/>
      <c r="M34" s="249">
        <f>+J34*K34</f>
        <v>1844.5</v>
      </c>
    </row>
    <row r="35" spans="1:15" s="247" customFormat="1" ht="12.75" x14ac:dyDescent="0.15">
      <c r="A35" s="1104" t="s">
        <v>886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+'[81]Maquinaria y Equipos'!$K$18</f>
        <v>148750</v>
      </c>
      <c r="K35" s="1102">
        <f>+K34</f>
        <v>0.01</v>
      </c>
      <c r="L35" s="1102"/>
      <c r="M35" s="249">
        <f>+J35*K35</f>
        <v>1487.5</v>
      </c>
    </row>
    <row r="36" spans="1:15" s="247" customFormat="1" ht="12.75" x14ac:dyDescent="0.15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0.2</v>
      </c>
      <c r="L36" s="1102"/>
      <c r="M36" s="249">
        <f>+J36*K36</f>
        <v>200</v>
      </c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>
        <f>+J37*K37</f>
        <v>0</v>
      </c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6923.5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5"/>
      <c r="K43" s="1152"/>
      <c r="L43" s="1152"/>
      <c r="M43" s="329"/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0.01</v>
      </c>
      <c r="L64" s="1091"/>
      <c r="M64" s="249">
        <f>+J64*K64</f>
        <v>1033.6179999999999</v>
      </c>
    </row>
    <row r="65" spans="1:15" s="247" customFormat="1" ht="12.75" x14ac:dyDescent="0.15">
      <c r="A65" s="1084" t="s">
        <v>889</v>
      </c>
      <c r="B65" s="1085"/>
      <c r="C65" s="1085"/>
      <c r="D65" s="1085"/>
      <c r="E65" s="1085"/>
      <c r="F65" s="1085"/>
      <c r="G65" s="1086"/>
      <c r="H65" s="250">
        <f>+[80]SALARIOS!$D$46*1</f>
        <v>40600</v>
      </c>
      <c r="I65" s="265">
        <f>+ROUND(([80]SALARIOS!$E$44/100),4)</f>
        <v>1.8513999999999999</v>
      </c>
      <c r="J65" s="250">
        <f t="shared" ref="J65" si="0">+H65*I65</f>
        <v>75166.84</v>
      </c>
      <c r="K65" s="1087">
        <f>+K64</f>
        <v>0.01</v>
      </c>
      <c r="L65" s="1088"/>
      <c r="M65" s="249">
        <f>+J65*K65</f>
        <v>751.66840000000002</v>
      </c>
    </row>
    <row r="66" spans="1:15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5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1785.2864</v>
      </c>
    </row>
    <row r="68" spans="1:15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5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8708.7864000000009</v>
      </c>
      <c r="O69" s="334"/>
    </row>
    <row r="70" spans="1:15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5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5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5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5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1915.9330080000002</v>
      </c>
      <c r="L74" s="1083"/>
      <c r="M74" s="289"/>
    </row>
    <row r="75" spans="1:15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1">+J75*$M$69</f>
        <v>261.26359200000002</v>
      </c>
      <c r="L75" s="1083"/>
      <c r="M75" s="295"/>
    </row>
    <row r="76" spans="1:15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1"/>
        <v>435.43932000000007</v>
      </c>
      <c r="L76" s="1083"/>
      <c r="M76" s="295"/>
    </row>
    <row r="77" spans="1:15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2612.6359200000002</v>
      </c>
    </row>
    <row r="78" spans="1:15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5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11321.422320000001</v>
      </c>
    </row>
    <row r="80" spans="1:15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11321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9" tint="-0.249977111117893"/>
    <pageSetUpPr fitToPage="1"/>
  </sheetPr>
  <dimension ref="A1:O104"/>
  <sheetViews>
    <sheetView showGridLines="0" view="pageBreakPreview" topLeftCell="A20" zoomScale="70" zoomScaleNormal="75" zoomScaleSheetLayoutView="7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+[82]Hoja1!$B$20</f>
        <v>PDO-ASB-002</v>
      </c>
      <c r="B28" s="1124" t="str">
        <f>+[82]Hoja1!$G$20</f>
        <v>Afirmado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+[82]Hoja1!$H$20</f>
        <v>m³</v>
      </c>
      <c r="L28" s="1128"/>
      <c r="M28" s="237">
        <f>+[82]Hoja1!$I$20</f>
        <v>1292.7375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884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7">
        <f>+'[81]Maquinaria y Equipos'!$K$15</f>
        <v>678300</v>
      </c>
      <c r="K33" s="1102">
        <f>+K34/8</f>
        <v>1.4999999999999999E-2</v>
      </c>
      <c r="L33" s="1102"/>
      <c r="M33" s="249">
        <f>+J33*K33</f>
        <v>10174.5</v>
      </c>
      <c r="O33" s="247">
        <f>1/K33</f>
        <v>66.666666666666671</v>
      </c>
    </row>
    <row r="34" spans="1:15" s="247" customFormat="1" ht="12.75" x14ac:dyDescent="0.15">
      <c r="A34" s="1104" t="s">
        <v>885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Equipos'!$K$17</f>
        <v>184450</v>
      </c>
      <c r="K34" s="1102">
        <v>0.12</v>
      </c>
      <c r="L34" s="1102"/>
      <c r="M34" s="249">
        <f>+J34*K34</f>
        <v>22134</v>
      </c>
    </row>
    <row r="35" spans="1:15" s="247" customFormat="1" ht="12.75" x14ac:dyDescent="0.15">
      <c r="A35" s="1104" t="s">
        <v>886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+'[81]Maquinaria y Equipos'!$K$18</f>
        <v>148750</v>
      </c>
      <c r="K35" s="1102">
        <f>+K34</f>
        <v>0.12</v>
      </c>
      <c r="L35" s="1102"/>
      <c r="M35" s="249">
        <f>+J35*K35</f>
        <v>17850</v>
      </c>
    </row>
    <row r="36" spans="1:15" s="247" customFormat="1" ht="12.75" x14ac:dyDescent="0.15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2.9132423999999459</v>
      </c>
      <c r="L36" s="1102"/>
      <c r="M36" s="249">
        <f>+J36*K36</f>
        <v>2913.242399999946</v>
      </c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>
        <f>+J37*K37</f>
        <v>0</v>
      </c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53071.742399999945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675</v>
      </c>
      <c r="B43" s="1101"/>
      <c r="C43" s="1101"/>
      <c r="D43" s="1101"/>
      <c r="E43" s="1101"/>
      <c r="F43" s="1101"/>
      <c r="G43" s="1101"/>
      <c r="H43" s="1101"/>
      <c r="I43" s="265" t="s">
        <v>887</v>
      </c>
      <c r="J43" s="265">
        <v>1.3</v>
      </c>
      <c r="K43" s="1152">
        <v>58640</v>
      </c>
      <c r="L43" s="1152"/>
      <c r="M43" s="329">
        <f>+J43*K43</f>
        <v>76232</v>
      </c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76232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4" t="str">
        <f>+A43</f>
        <v>Afirmado</v>
      </c>
      <c r="B56" s="1085"/>
      <c r="C56" s="1085"/>
      <c r="D56" s="1085"/>
      <c r="E56" s="1086"/>
      <c r="F56" s="251"/>
      <c r="G56" s="265" t="str">
        <f>+I43</f>
        <v>m³</v>
      </c>
      <c r="H56" s="265">
        <f>+J43</f>
        <v>1.3</v>
      </c>
      <c r="I56" s="265">
        <v>99.9</v>
      </c>
      <c r="J56" s="265">
        <f>+H56*I56</f>
        <v>129.87</v>
      </c>
      <c r="K56" s="1152">
        <v>1000</v>
      </c>
      <c r="L56" s="1152"/>
      <c r="M56" s="332">
        <f>+J56*K56</f>
        <v>129870</v>
      </c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129870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0.12</v>
      </c>
      <c r="L64" s="1091"/>
      <c r="M64" s="249">
        <f>+J64*K64</f>
        <v>12403.415999999999</v>
      </c>
    </row>
    <row r="65" spans="1:13" s="247" customFormat="1" ht="12.75" x14ac:dyDescent="0.15">
      <c r="A65" s="1084" t="s">
        <v>856</v>
      </c>
      <c r="B65" s="1085"/>
      <c r="C65" s="1085"/>
      <c r="D65" s="1085"/>
      <c r="E65" s="1085"/>
      <c r="F65" s="1085"/>
      <c r="G65" s="1086"/>
      <c r="H65" s="250">
        <f>+[80]SALARIOS!$D$46*2</f>
        <v>81200</v>
      </c>
      <c r="I65" s="265">
        <f>+ROUND(([80]SALARIOS!$E$44/100),4)</f>
        <v>1.8513999999999999</v>
      </c>
      <c r="J65" s="250">
        <f t="shared" ref="J65" si="0">+H65*I65</f>
        <v>150333.68</v>
      </c>
      <c r="K65" s="1087">
        <f>+K64</f>
        <v>0.12</v>
      </c>
      <c r="L65" s="1088"/>
      <c r="M65" s="249">
        <f>+J65*K65</f>
        <v>18040.041599999997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30443.457599999994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289617.19999999995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63715.783999999992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1">+J75*$M$69</f>
        <v>8688.5159999999978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1"/>
        <v>14480.859999999999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86885.159999999989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376502.35999999993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376502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9" tint="-0.249977111117893"/>
    <pageSetUpPr fitToPage="1"/>
  </sheetPr>
  <dimension ref="A1:O104"/>
  <sheetViews>
    <sheetView showGridLines="0" view="pageBreakPreview" topLeftCell="A45" zoomScale="85" zoomScaleNormal="75" zoomScaleSheetLayoutView="85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+[82]Hoja1!$B$21</f>
        <v>PDO-ASB-003</v>
      </c>
      <c r="B28" s="1124" t="str">
        <f>+[82]Hoja1!$G$21</f>
        <v>Subbase granular clase C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+[82]Hoja1!$H$21</f>
        <v>m³</v>
      </c>
      <c r="L28" s="1128"/>
      <c r="M28" s="237">
        <f>+[82]Hoja1!$I$21</f>
        <v>198.2577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884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7">
        <f>+'[81]Maquinaria y Equipos'!$K$15</f>
        <v>678300</v>
      </c>
      <c r="K33" s="1102">
        <v>1.7999999999999999E-2</v>
      </c>
      <c r="L33" s="1102"/>
      <c r="M33" s="249">
        <f>+J33*K33</f>
        <v>12209.4</v>
      </c>
    </row>
    <row r="34" spans="1:15" s="247" customFormat="1" ht="12.75" x14ac:dyDescent="0.15">
      <c r="A34" s="1104" t="s">
        <v>885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Equipos'!$K$17</f>
        <v>184450</v>
      </c>
      <c r="K34" s="1102">
        <v>0.12</v>
      </c>
      <c r="L34" s="1102"/>
      <c r="M34" s="249">
        <f>+J34*K34</f>
        <v>22134</v>
      </c>
    </row>
    <row r="35" spans="1:15" s="247" customFormat="1" ht="12.75" x14ac:dyDescent="0.15">
      <c r="A35" s="1104" t="s">
        <v>886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+'[81]Maquinaria y Equipos'!$K$18</f>
        <v>148750</v>
      </c>
      <c r="K35" s="1102">
        <f>+K34</f>
        <v>0.12</v>
      </c>
      <c r="L35" s="1102"/>
      <c r="M35" s="249">
        <f>+J35*K35</f>
        <v>17850</v>
      </c>
    </row>
    <row r="36" spans="1:15" s="247" customFormat="1" ht="12.75" x14ac:dyDescent="0.15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2</v>
      </c>
      <c r="L36" s="1102"/>
      <c r="M36" s="249">
        <f>+J36*K36</f>
        <v>2000</v>
      </c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>
        <f>+J37*K37</f>
        <v>0</v>
      </c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54193.4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677</v>
      </c>
      <c r="B43" s="1101"/>
      <c r="C43" s="1101"/>
      <c r="D43" s="1101"/>
      <c r="E43" s="1101"/>
      <c r="F43" s="1101"/>
      <c r="G43" s="1101"/>
      <c r="H43" s="1101"/>
      <c r="I43" s="265" t="s">
        <v>887</v>
      </c>
      <c r="J43" s="265">
        <v>1.3</v>
      </c>
      <c r="K43" s="1152">
        <v>74256</v>
      </c>
      <c r="L43" s="1152"/>
      <c r="M43" s="329">
        <f>+J43*K43</f>
        <v>96532.800000000003</v>
      </c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96532.800000000003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4" t="str">
        <f>+A43</f>
        <v>Sub-Base granular Clase C</v>
      </c>
      <c r="B56" s="1085"/>
      <c r="C56" s="1085"/>
      <c r="D56" s="1085"/>
      <c r="E56" s="1086"/>
      <c r="F56" s="251"/>
      <c r="G56" s="265" t="str">
        <f>+I43</f>
        <v>m³</v>
      </c>
      <c r="H56" s="265">
        <f>+J43</f>
        <v>1.3</v>
      </c>
      <c r="I56" s="265">
        <v>99.9</v>
      </c>
      <c r="J56" s="265">
        <f>+H56*I56</f>
        <v>129.87</v>
      </c>
      <c r="K56" s="1152">
        <v>1000</v>
      </c>
      <c r="L56" s="1152"/>
      <c r="M56" s="332">
        <f>+J56*K56</f>
        <v>129870</v>
      </c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129870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0.12</v>
      </c>
      <c r="L64" s="1091"/>
      <c r="M64" s="249">
        <f>+J64*K64</f>
        <v>12403.415999999999</v>
      </c>
    </row>
    <row r="65" spans="1:13" s="247" customFormat="1" ht="12.75" x14ac:dyDescent="0.15">
      <c r="A65" s="1084" t="s">
        <v>856</v>
      </c>
      <c r="B65" s="1085"/>
      <c r="C65" s="1085"/>
      <c r="D65" s="1085"/>
      <c r="E65" s="1085"/>
      <c r="F65" s="1085"/>
      <c r="G65" s="1086"/>
      <c r="H65" s="250">
        <f>+[80]SALARIOS!$D$46*2</f>
        <v>81200</v>
      </c>
      <c r="I65" s="265">
        <f>+ROUND(([80]SALARIOS!$E$44/100),4)</f>
        <v>1.8513999999999999</v>
      </c>
      <c r="J65" s="250">
        <f t="shared" ref="J65" si="0">+H65*I65</f>
        <v>150333.68</v>
      </c>
      <c r="K65" s="1087">
        <f>+K64</f>
        <v>0.12</v>
      </c>
      <c r="L65" s="1088"/>
      <c r="M65" s="249">
        <f>+J65*K65</f>
        <v>18040.041599999997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30443.457599999994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311039.65760000004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68428.724672000011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1">+J75*$M$69</f>
        <v>9331.1897280000012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1"/>
        <v>15551.982880000003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93311.897280000005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404351.55488000007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404352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-0.249977111117893"/>
    <pageSetUpPr fitToPage="1"/>
  </sheetPr>
  <dimension ref="A1:R105"/>
  <sheetViews>
    <sheetView showGridLines="0" view="pageBreakPreview" topLeftCell="A5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4" max="14" width="14.9296875" bestFit="1" customWidth="1"/>
    <col min="15" max="15" width="15.601562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4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4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4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4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4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4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4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4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4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4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4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4" ht="15.75" thickBot="1" x14ac:dyDescent="0.25">
      <c r="A28" s="235" t="str">
        <f>+[82]Hoja1!$B$24</f>
        <v>PDO-PCH-001</v>
      </c>
      <c r="B28" s="1124" t="str">
        <f>+[82]Hoja1!$G$24</f>
        <v>Pavimento de concreto hidráulico MR= 3.8MPa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+[82]Hoja1!$H$24</f>
        <v>m³</v>
      </c>
      <c r="L28" s="1128"/>
      <c r="M28" s="237">
        <f>+[82]Hoja1!$I$24</f>
        <v>264.90923999999995</v>
      </c>
      <c r="N28" t="s">
        <v>670</v>
      </c>
    </row>
    <row r="29" spans="1:14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4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4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4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7" s="247" customFormat="1" ht="12.75" x14ac:dyDescent="0.15">
      <c r="A33" s="1104" t="s">
        <v>890</v>
      </c>
      <c r="B33" s="1105"/>
      <c r="C33" s="1105"/>
      <c r="D33" s="1105"/>
      <c r="E33" s="1105"/>
      <c r="F33" s="1105"/>
      <c r="G33" s="1105"/>
      <c r="H33" s="1091" t="s">
        <v>670</v>
      </c>
      <c r="I33" s="1091"/>
      <c r="J33" s="327">
        <f>+'[83]Maquinaria y Equipos'!$K$15</f>
        <v>48790</v>
      </c>
      <c r="K33" s="1102">
        <v>1.05</v>
      </c>
      <c r="L33" s="1102"/>
      <c r="M33" s="249">
        <f>+J33*K33</f>
        <v>51229.5</v>
      </c>
      <c r="O33" s="247">
        <f>1/600</f>
        <v>1.6666666666666668E-3</v>
      </c>
    </row>
    <row r="34" spans="1:17" s="247" customFormat="1" ht="12.75" x14ac:dyDescent="0.15">
      <c r="A34" s="1104" t="s">
        <v>891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Equipos'!$K$21</f>
        <v>83300</v>
      </c>
      <c r="K34" s="1102">
        <v>0.18</v>
      </c>
      <c r="L34" s="1102"/>
      <c r="M34" s="249">
        <f t="shared" ref="M34:M38" si="0">+J34*K34</f>
        <v>14994</v>
      </c>
    </row>
    <row r="35" spans="1:17" s="247" customFormat="1" ht="12.75" x14ac:dyDescent="0.15">
      <c r="A35" s="1104" t="s">
        <v>892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f>+'[83]Maquinaria y Equipos'!$K$24</f>
        <v>124950</v>
      </c>
      <c r="K35" s="1102">
        <f>+K34</f>
        <v>0.18</v>
      </c>
      <c r="L35" s="1102"/>
      <c r="M35" s="249">
        <f t="shared" si="0"/>
        <v>22491</v>
      </c>
    </row>
    <row r="36" spans="1:17" s="247" customFormat="1" ht="12.75" x14ac:dyDescent="0.15">
      <c r="A36" s="1104" t="s">
        <v>893</v>
      </c>
      <c r="B36" s="1105"/>
      <c r="C36" s="1105"/>
      <c r="D36" s="1105"/>
      <c r="E36" s="1105"/>
      <c r="F36" s="1105"/>
      <c r="G36" s="1105"/>
      <c r="H36" s="1091" t="s">
        <v>653</v>
      </c>
      <c r="I36" s="1091"/>
      <c r="J36" s="328">
        <f>+'[83]Maquinaria y Equipos'!$K$31</f>
        <v>5950</v>
      </c>
      <c r="K36" s="1102">
        <v>1.18</v>
      </c>
      <c r="L36" s="1102"/>
      <c r="M36" s="249">
        <f t="shared" si="0"/>
        <v>7021</v>
      </c>
    </row>
    <row r="37" spans="1:17" s="247" customFormat="1" ht="12.75" x14ac:dyDescent="0.15">
      <c r="A37" s="1104" t="s">
        <v>894</v>
      </c>
      <c r="B37" s="1105"/>
      <c r="C37" s="1105"/>
      <c r="D37" s="1105"/>
      <c r="E37" s="1105"/>
      <c r="F37" s="1105"/>
      <c r="G37" s="1105"/>
      <c r="H37" s="1091" t="s">
        <v>544</v>
      </c>
      <c r="I37" s="1091"/>
      <c r="J37" s="328">
        <v>160000</v>
      </c>
      <c r="K37" s="1102">
        <f>+K35</f>
        <v>0.18</v>
      </c>
      <c r="L37" s="1102"/>
      <c r="M37" s="249">
        <f t="shared" si="0"/>
        <v>28800</v>
      </c>
    </row>
    <row r="38" spans="1:17" s="247" customFormat="1" ht="13.5" thickBot="1" x14ac:dyDescent="0.2">
      <c r="A38" s="1104" t="s">
        <v>843</v>
      </c>
      <c r="B38" s="1105"/>
      <c r="C38" s="1105"/>
      <c r="D38" s="1105"/>
      <c r="E38" s="1105"/>
      <c r="F38" s="1105"/>
      <c r="G38" s="1105"/>
      <c r="H38" s="1091" t="s">
        <v>498</v>
      </c>
      <c r="I38" s="1091"/>
      <c r="J38" s="328">
        <v>1000</v>
      </c>
      <c r="K38" s="1102">
        <v>7.6276040000002006</v>
      </c>
      <c r="L38" s="1102"/>
      <c r="M38" s="249">
        <f t="shared" si="0"/>
        <v>7627.6040000002004</v>
      </c>
    </row>
    <row r="39" spans="1:17" s="247" customFormat="1" ht="13.5" thickBot="1" x14ac:dyDescent="0.2">
      <c r="A39" s="1073" t="s">
        <v>844</v>
      </c>
      <c r="B39" s="1074"/>
      <c r="C39" s="1074"/>
      <c r="D39" s="1074"/>
      <c r="E39" s="1074"/>
      <c r="F39" s="1074"/>
      <c r="G39" s="1074"/>
      <c r="H39" s="1074"/>
      <c r="I39" s="1074"/>
      <c r="J39" s="1074"/>
      <c r="K39" s="1074"/>
      <c r="L39" s="1075"/>
      <c r="M39" s="253">
        <f>SUM(M33:M38)</f>
        <v>132163.1040000002</v>
      </c>
    </row>
    <row r="40" spans="1:17" s="247" customFormat="1" ht="6" customHeight="1" thickBot="1" x14ac:dyDescent="0.2">
      <c r="A40" s="254"/>
      <c r="B40" s="255"/>
      <c r="C40" s="255"/>
      <c r="D40" s="255"/>
      <c r="E40" s="255"/>
      <c r="F40" s="255"/>
      <c r="G40" s="255"/>
      <c r="H40" s="255"/>
      <c r="I40" s="255"/>
      <c r="J40" s="255"/>
      <c r="K40" s="255"/>
      <c r="L40" s="255"/>
      <c r="M40" s="256"/>
    </row>
    <row r="41" spans="1:17" x14ac:dyDescent="0.2">
      <c r="A41" s="257" t="s">
        <v>845</v>
      </c>
      <c r="B41" s="258"/>
      <c r="C41" s="258"/>
      <c r="D41" s="258"/>
      <c r="E41" s="258"/>
      <c r="F41" s="258"/>
      <c r="G41" s="258"/>
      <c r="H41" s="258"/>
      <c r="I41" s="258"/>
      <c r="J41" s="258"/>
      <c r="K41" s="258"/>
      <c r="L41" s="258"/>
      <c r="M41" s="259"/>
      <c r="N41" s="185"/>
      <c r="O41" s="185"/>
    </row>
    <row r="42" spans="1:17" s="247" customFormat="1" ht="3.75" customHeight="1" thickBot="1" x14ac:dyDescent="0.2">
      <c r="A42" s="260"/>
      <c r="B42" s="261"/>
      <c r="C42" s="261"/>
      <c r="D42" s="261"/>
      <c r="E42" s="261"/>
      <c r="F42" s="261"/>
      <c r="G42" s="261"/>
      <c r="H42" s="261"/>
      <c r="I42" s="262"/>
      <c r="J42" s="262"/>
      <c r="K42" s="262"/>
      <c r="L42" s="262"/>
      <c r="M42" s="263"/>
    </row>
    <row r="43" spans="1:17" s="247" customFormat="1" ht="12.75" x14ac:dyDescent="0.15">
      <c r="A43" s="1106" t="s">
        <v>124</v>
      </c>
      <c r="B43" s="1107"/>
      <c r="C43" s="1107"/>
      <c r="D43" s="1107"/>
      <c r="E43" s="1107"/>
      <c r="F43" s="1107"/>
      <c r="G43" s="1107"/>
      <c r="H43" s="1108"/>
      <c r="I43" s="264" t="s">
        <v>835</v>
      </c>
      <c r="J43" s="245" t="s">
        <v>836</v>
      </c>
      <c r="K43" s="1109" t="s">
        <v>846</v>
      </c>
      <c r="L43" s="1108"/>
      <c r="M43" s="246" t="s">
        <v>840</v>
      </c>
    </row>
    <row r="44" spans="1:17" s="247" customFormat="1" ht="12.75" x14ac:dyDescent="0.15">
      <c r="A44" s="1100" t="s">
        <v>679</v>
      </c>
      <c r="B44" s="1101"/>
      <c r="C44" s="1101"/>
      <c r="D44" s="1101"/>
      <c r="E44" s="1101"/>
      <c r="F44" s="1101"/>
      <c r="G44" s="1101"/>
      <c r="H44" s="1101"/>
      <c r="I44" s="265" t="s">
        <v>670</v>
      </c>
      <c r="J44" s="280">
        <f>+K33</f>
        <v>1.05</v>
      </c>
      <c r="K44" s="1152">
        <v>795500</v>
      </c>
      <c r="L44" s="1152"/>
      <c r="M44" s="329">
        <f>+J44*K44</f>
        <v>835275</v>
      </c>
    </row>
    <row r="45" spans="1:17" s="247" customFormat="1" ht="12.75" x14ac:dyDescent="0.15">
      <c r="A45" s="1100" t="s">
        <v>681</v>
      </c>
      <c r="B45" s="1101"/>
      <c r="C45" s="1101"/>
      <c r="D45" s="1101"/>
      <c r="E45" s="1101"/>
      <c r="F45" s="1101"/>
      <c r="G45" s="1101"/>
      <c r="H45" s="1101"/>
      <c r="I45" s="265" t="s">
        <v>200</v>
      </c>
      <c r="J45" s="265">
        <v>7.3</v>
      </c>
      <c r="K45" s="1152">
        <v>5900</v>
      </c>
      <c r="L45" s="1152"/>
      <c r="M45" s="329">
        <f t="shared" ref="M45:M51" si="1">+J45*K45</f>
        <v>43070</v>
      </c>
      <c r="O45" s="247">
        <v>1</v>
      </c>
      <c r="P45" s="247">
        <f>3*0.85*O45</f>
        <v>2.5499999999999998</v>
      </c>
      <c r="Q45" s="247">
        <f>+(P45/($P$48*2))</f>
        <v>0.78703703703703698</v>
      </c>
    </row>
    <row r="46" spans="1:17" s="247" customFormat="1" ht="12.75" x14ac:dyDescent="0.15">
      <c r="A46" s="1100" t="s">
        <v>683</v>
      </c>
      <c r="B46" s="1101"/>
      <c r="C46" s="1101"/>
      <c r="D46" s="1101"/>
      <c r="E46" s="1101"/>
      <c r="F46" s="1101"/>
      <c r="G46" s="1101"/>
      <c r="H46" s="1101"/>
      <c r="I46" s="265" t="s">
        <v>200</v>
      </c>
      <c r="J46" s="265">
        <v>0.8</v>
      </c>
      <c r="K46" s="1152">
        <v>5600</v>
      </c>
      <c r="L46" s="1152"/>
      <c r="M46" s="329">
        <f t="shared" si="1"/>
        <v>4480</v>
      </c>
      <c r="O46" s="247">
        <f>49/16</f>
        <v>3.0625</v>
      </c>
      <c r="P46" s="247">
        <f>22*0.35*O46</f>
        <v>23.581249999999997</v>
      </c>
      <c r="Q46" s="247">
        <f>+(P46/($P$48*2))</f>
        <v>7.278163580246912</v>
      </c>
    </row>
    <row r="47" spans="1:17" s="247" customFormat="1" ht="12.75" x14ac:dyDescent="0.15">
      <c r="A47" s="1100" t="s">
        <v>685</v>
      </c>
      <c r="B47" s="1101"/>
      <c r="C47" s="1101"/>
      <c r="D47" s="1101"/>
      <c r="E47" s="1101"/>
      <c r="F47" s="1101"/>
      <c r="G47" s="1101"/>
      <c r="H47" s="1101"/>
      <c r="I47" s="265" t="s">
        <v>200</v>
      </c>
      <c r="J47" s="265">
        <v>1.1499999999999999</v>
      </c>
      <c r="K47" s="1152">
        <v>5400</v>
      </c>
      <c r="L47" s="1152"/>
      <c r="M47" s="329">
        <f t="shared" si="1"/>
        <v>6209.9999999999991</v>
      </c>
      <c r="O47" s="247">
        <v>1.85</v>
      </c>
      <c r="P47" s="247">
        <f>+O47*2</f>
        <v>3.7</v>
      </c>
      <c r="Q47" s="247">
        <f>+P47/(P48*2)</f>
        <v>1.1419753086419753</v>
      </c>
    </row>
    <row r="48" spans="1:17" s="247" customFormat="1" ht="12.75" x14ac:dyDescent="0.15">
      <c r="A48" s="1100" t="s">
        <v>687</v>
      </c>
      <c r="B48" s="1101"/>
      <c r="C48" s="1101"/>
      <c r="D48" s="1101"/>
      <c r="E48" s="1101"/>
      <c r="F48" s="1101"/>
      <c r="G48" s="1101"/>
      <c r="H48" s="1101"/>
      <c r="I48" s="265" t="s">
        <v>484</v>
      </c>
      <c r="J48" s="265">
        <v>1.1200000000000001</v>
      </c>
      <c r="K48" s="1152">
        <v>3900</v>
      </c>
      <c r="L48" s="1152"/>
      <c r="M48" s="329">
        <f t="shared" si="1"/>
        <v>4368</v>
      </c>
      <c r="P48" s="247">
        <f>0.18*3*3</f>
        <v>1.62</v>
      </c>
    </row>
    <row r="49" spans="1:18" s="247" customFormat="1" ht="12.75" x14ac:dyDescent="0.15">
      <c r="A49" s="1100" t="s">
        <v>689</v>
      </c>
      <c r="B49" s="1101"/>
      <c r="C49" s="1101"/>
      <c r="D49" s="1101"/>
      <c r="E49" s="1101"/>
      <c r="F49" s="1101"/>
      <c r="G49" s="1101"/>
      <c r="H49" s="1101"/>
      <c r="I49" s="265" t="s">
        <v>200</v>
      </c>
      <c r="J49" s="265">
        <v>0.8</v>
      </c>
      <c r="K49" s="1152">
        <v>80000</v>
      </c>
      <c r="L49" s="1152"/>
      <c r="M49" s="329">
        <f t="shared" si="1"/>
        <v>64000</v>
      </c>
      <c r="N49" s="247">
        <v>440000</v>
      </c>
      <c r="O49" s="247">
        <f>+N49/5.5</f>
        <v>80000</v>
      </c>
      <c r="Q49" s="247">
        <f>64/16</f>
        <v>4</v>
      </c>
    </row>
    <row r="50" spans="1:18" s="247" customFormat="1" ht="12.75" x14ac:dyDescent="0.15">
      <c r="A50" s="1100" t="s">
        <v>691</v>
      </c>
      <c r="B50" s="1101"/>
      <c r="C50" s="1101"/>
      <c r="D50" s="1101"/>
      <c r="E50" s="1101"/>
      <c r="F50" s="1101"/>
      <c r="G50" s="1101"/>
      <c r="H50" s="1101"/>
      <c r="I50" s="265" t="s">
        <v>200</v>
      </c>
      <c r="J50" s="265">
        <v>1.1200000000000001</v>
      </c>
      <c r="K50" s="1152">
        <v>12100</v>
      </c>
      <c r="L50" s="1152"/>
      <c r="M50" s="329">
        <f t="shared" si="1"/>
        <v>13552.000000000002</v>
      </c>
      <c r="O50" s="247">
        <f>242000/20</f>
        <v>12100</v>
      </c>
      <c r="Q50" s="247">
        <f>+Q49*0.35*22</f>
        <v>30.799999999999997</v>
      </c>
    </row>
    <row r="51" spans="1:18" s="247" customFormat="1" ht="13.5" thickBot="1" x14ac:dyDescent="0.2">
      <c r="A51" s="1154"/>
      <c r="B51" s="1155"/>
      <c r="C51" s="1155"/>
      <c r="D51" s="1155"/>
      <c r="E51" s="1155"/>
      <c r="F51" s="1155"/>
      <c r="G51" s="1155"/>
      <c r="H51" s="1155"/>
      <c r="I51" s="265"/>
      <c r="J51" s="265"/>
      <c r="K51" s="1152"/>
      <c r="L51" s="1152"/>
      <c r="M51" s="329">
        <f t="shared" si="1"/>
        <v>0</v>
      </c>
      <c r="Q51" s="247">
        <f>+Q50/(P48*2)</f>
        <v>9.5061728395061706</v>
      </c>
    </row>
    <row r="52" spans="1:18" s="247" customFormat="1" ht="13.5" thickBot="1" x14ac:dyDescent="0.2">
      <c r="A52" s="1073" t="s">
        <v>844</v>
      </c>
      <c r="B52" s="1074"/>
      <c r="C52" s="1074"/>
      <c r="D52" s="1074"/>
      <c r="E52" s="1074"/>
      <c r="F52" s="1074"/>
      <c r="G52" s="1074"/>
      <c r="H52" s="1074"/>
      <c r="I52" s="1074"/>
      <c r="J52" s="1074"/>
      <c r="K52" s="1074"/>
      <c r="L52" s="1075"/>
      <c r="M52" s="253">
        <f>SUM(M44:M51)</f>
        <v>970955</v>
      </c>
    </row>
    <row r="53" spans="1:18" s="247" customFormat="1" ht="6" customHeight="1" thickBot="1" x14ac:dyDescent="0.2">
      <c r="A53" s="267"/>
      <c r="B53" s="255"/>
      <c r="C53" s="255"/>
      <c r="D53" s="255"/>
      <c r="E53" s="255"/>
      <c r="F53" s="255"/>
      <c r="G53" s="255"/>
      <c r="H53" s="255"/>
      <c r="I53" s="255"/>
      <c r="J53" s="255"/>
      <c r="K53" s="255"/>
      <c r="L53" s="255"/>
      <c r="M53" s="256"/>
    </row>
    <row r="54" spans="1:18" s="247" customFormat="1" ht="12.75" x14ac:dyDescent="0.15">
      <c r="A54" s="257" t="s">
        <v>847</v>
      </c>
      <c r="B54" s="268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9"/>
      <c r="N54" s="247">
        <v>5.5</v>
      </c>
      <c r="O54" s="247">
        <v>32</v>
      </c>
      <c r="P54" s="247">
        <f>+N54/O54</f>
        <v>0.171875</v>
      </c>
      <c r="Q54" s="247">
        <f>+P54*15</f>
        <v>2.578125</v>
      </c>
      <c r="R54" s="247">
        <f>+Q54/(P48*2)</f>
        <v>0.79571759259259256</v>
      </c>
    </row>
    <row r="55" spans="1:18" s="247" customFormat="1" ht="3.75" customHeight="1" thickBot="1" x14ac:dyDescent="0.2">
      <c r="A55" s="270"/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M55" s="263"/>
    </row>
    <row r="56" spans="1:18" s="247" customFormat="1" ht="36" customHeight="1" x14ac:dyDescent="0.15">
      <c r="A56" s="1095" t="s">
        <v>848</v>
      </c>
      <c r="B56" s="1096"/>
      <c r="C56" s="1096"/>
      <c r="D56" s="1096"/>
      <c r="E56" s="1097"/>
      <c r="F56" s="271"/>
      <c r="G56" s="272" t="s">
        <v>835</v>
      </c>
      <c r="H56" s="273" t="s">
        <v>849</v>
      </c>
      <c r="I56" s="274" t="s">
        <v>850</v>
      </c>
      <c r="J56" s="273" t="s">
        <v>851</v>
      </c>
      <c r="K56" s="1103" t="s">
        <v>838</v>
      </c>
      <c r="L56" s="1097"/>
      <c r="M56" s="275" t="s">
        <v>840</v>
      </c>
    </row>
    <row r="57" spans="1:18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8" s="247" customFormat="1" ht="12.75" x14ac:dyDescent="0.15">
      <c r="A58" s="1089"/>
      <c r="B58" s="1090"/>
      <c r="C58" s="1090"/>
      <c r="D58" s="1090"/>
      <c r="E58" s="1088"/>
      <c r="F58" s="251"/>
      <c r="G58" s="251"/>
      <c r="H58" s="251"/>
      <c r="I58" s="251"/>
      <c r="J58" s="251"/>
      <c r="K58" s="1091"/>
      <c r="L58" s="1091"/>
      <c r="M58" s="276"/>
    </row>
    <row r="59" spans="1:18" s="247" customFormat="1" ht="13.5" thickBot="1" x14ac:dyDescent="0.2">
      <c r="A59" s="1092"/>
      <c r="B59" s="1093"/>
      <c r="C59" s="1093"/>
      <c r="D59" s="1093"/>
      <c r="E59" s="1094"/>
      <c r="F59" s="277"/>
      <c r="G59" s="277"/>
      <c r="H59" s="277"/>
      <c r="I59" s="277"/>
      <c r="J59" s="277"/>
      <c r="K59" s="1072"/>
      <c r="L59" s="1072"/>
      <c r="M59" s="278"/>
    </row>
    <row r="60" spans="1:18" s="247" customFormat="1" ht="13.5" thickBot="1" x14ac:dyDescent="0.2">
      <c r="A60" s="1073" t="s">
        <v>844</v>
      </c>
      <c r="B60" s="1074"/>
      <c r="C60" s="1074"/>
      <c r="D60" s="1074"/>
      <c r="E60" s="1074"/>
      <c r="F60" s="1074"/>
      <c r="G60" s="1074"/>
      <c r="H60" s="1074"/>
      <c r="I60" s="1074"/>
      <c r="J60" s="1074"/>
      <c r="K60" s="1074"/>
      <c r="L60" s="1075"/>
      <c r="M60" s="253">
        <f>SUM(M57:M59)</f>
        <v>0</v>
      </c>
    </row>
    <row r="61" spans="1:18" s="247" customFormat="1" ht="6" customHeight="1" thickBot="1" x14ac:dyDescent="0.2">
      <c r="A61" s="267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6"/>
    </row>
    <row r="62" spans="1:18" x14ac:dyDescent="0.2">
      <c r="A62" s="257" t="s">
        <v>852</v>
      </c>
      <c r="B62" s="258"/>
      <c r="C62" s="258"/>
      <c r="D62" s="258"/>
      <c r="E62" s="258"/>
      <c r="F62" s="258"/>
      <c r="G62" s="258"/>
      <c r="H62" s="258"/>
      <c r="I62" s="258"/>
      <c r="J62" s="258"/>
      <c r="K62" s="258"/>
      <c r="L62" s="258"/>
      <c r="M62" s="259"/>
    </row>
    <row r="63" spans="1:18" s="247" customFormat="1" ht="3.75" customHeight="1" thickBot="1" x14ac:dyDescent="0.2">
      <c r="A63" s="270"/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M63" s="263"/>
    </row>
    <row r="64" spans="1:18" s="247" customFormat="1" ht="12" customHeight="1" x14ac:dyDescent="0.15">
      <c r="A64" s="1095" t="s">
        <v>124</v>
      </c>
      <c r="B64" s="1096"/>
      <c r="C64" s="1096"/>
      <c r="D64" s="1096"/>
      <c r="E64" s="1096"/>
      <c r="F64" s="1096"/>
      <c r="G64" s="1097"/>
      <c r="H64" s="272" t="s">
        <v>853</v>
      </c>
      <c r="I64" s="274" t="s">
        <v>411</v>
      </c>
      <c r="J64" s="273" t="s">
        <v>854</v>
      </c>
      <c r="K64" s="1098" t="s">
        <v>839</v>
      </c>
      <c r="L64" s="1099"/>
      <c r="M64" s="279" t="s">
        <v>840</v>
      </c>
    </row>
    <row r="65" spans="1:15" s="247" customFormat="1" ht="12.75" x14ac:dyDescent="0.15">
      <c r="A65" s="1100" t="s">
        <v>895</v>
      </c>
      <c r="B65" s="1101"/>
      <c r="C65" s="1101"/>
      <c r="D65" s="1101"/>
      <c r="E65" s="1101"/>
      <c r="F65" s="1101"/>
      <c r="G65" s="1101"/>
      <c r="H65" s="250">
        <f>+[80]SALARIOS!$I$46*2</f>
        <v>116000</v>
      </c>
      <c r="I65" s="265">
        <f>+ROUND((([80]SALARIOS!$J$44/100)),4)</f>
        <v>1.7821</v>
      </c>
      <c r="J65" s="250">
        <f>+H65*I65</f>
        <v>206723.6</v>
      </c>
      <c r="K65" s="1102">
        <f>+K34</f>
        <v>0.18</v>
      </c>
      <c r="L65" s="1091"/>
      <c r="M65" s="249">
        <f>+J65*K65</f>
        <v>37210.248</v>
      </c>
    </row>
    <row r="66" spans="1:15" s="247" customFormat="1" ht="12.75" x14ac:dyDescent="0.15">
      <c r="A66" s="1084" t="s">
        <v>896</v>
      </c>
      <c r="B66" s="1085"/>
      <c r="C66" s="1085"/>
      <c r="D66" s="1085"/>
      <c r="E66" s="1085"/>
      <c r="F66" s="1085"/>
      <c r="G66" s="1086"/>
      <c r="H66" s="250">
        <f>+[80]SALARIOS!$D$46*6</f>
        <v>243600</v>
      </c>
      <c r="I66" s="265">
        <f>+ROUND(([80]SALARIOS!$E$44/100),4)</f>
        <v>1.8513999999999999</v>
      </c>
      <c r="J66" s="250">
        <f t="shared" ref="J66" si="2">+H66*I66</f>
        <v>451001.04</v>
      </c>
      <c r="K66" s="1087">
        <f>+K65</f>
        <v>0.18</v>
      </c>
      <c r="L66" s="1088"/>
      <c r="M66" s="249">
        <f>+J66*K66</f>
        <v>81180.1872</v>
      </c>
    </row>
    <row r="67" spans="1:15" s="247" customFormat="1" ht="13.5" thickBot="1" x14ac:dyDescent="0.2">
      <c r="A67" s="1150"/>
      <c r="B67" s="1151"/>
      <c r="C67" s="1151"/>
      <c r="D67" s="1151"/>
      <c r="E67" s="1151"/>
      <c r="F67" s="1151"/>
      <c r="G67" s="1151"/>
      <c r="H67" s="277"/>
      <c r="I67" s="277"/>
      <c r="J67" s="277"/>
      <c r="K67" s="1072"/>
      <c r="L67" s="1072"/>
      <c r="M67" s="252"/>
    </row>
    <row r="68" spans="1:15" s="247" customFormat="1" ht="13.5" thickBot="1" x14ac:dyDescent="0.2">
      <c r="A68" s="1073" t="s">
        <v>844</v>
      </c>
      <c r="B68" s="1074"/>
      <c r="C68" s="1074"/>
      <c r="D68" s="1074"/>
      <c r="E68" s="1074"/>
      <c r="F68" s="1074"/>
      <c r="G68" s="1074"/>
      <c r="H68" s="1074"/>
      <c r="I68" s="1074"/>
      <c r="J68" s="1074"/>
      <c r="K68" s="1074"/>
      <c r="L68" s="1075"/>
      <c r="M68" s="253">
        <f>SUM(M65:M67)</f>
        <v>118390.43520000001</v>
      </c>
    </row>
    <row r="69" spans="1:15" s="247" customFormat="1" ht="8.25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s="247" customFormat="1" ht="13.5" thickBot="1" x14ac:dyDescent="0.2">
      <c r="A70" s="1066" t="s">
        <v>857</v>
      </c>
      <c r="B70" s="1067"/>
      <c r="C70" s="1067"/>
      <c r="D70" s="1067"/>
      <c r="E70" s="1067"/>
      <c r="F70" s="1067"/>
      <c r="G70" s="1067"/>
      <c r="H70" s="1067"/>
      <c r="I70" s="1067"/>
      <c r="J70" s="1067"/>
      <c r="K70" s="1067"/>
      <c r="L70" s="1068"/>
      <c r="M70" s="281">
        <f>+M68+M60+M52+M39</f>
        <v>1221508.5392000002</v>
      </c>
      <c r="N70" s="326">
        <f>+M70*0.18</f>
        <v>219871.53705600003</v>
      </c>
      <c r="O70" s="334"/>
    </row>
    <row r="71" spans="1:15" s="247" customFormat="1" ht="6" customHeight="1" thickBot="1" x14ac:dyDescent="0.2">
      <c r="A71" s="267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6"/>
    </row>
    <row r="72" spans="1:15" x14ac:dyDescent="0.2">
      <c r="A72" s="257" t="s">
        <v>858</v>
      </c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L72" s="258"/>
      <c r="M72" s="259"/>
    </row>
    <row r="73" spans="1:15" s="247" customFormat="1" ht="3.75" customHeight="1" thickBot="1" x14ac:dyDescent="0.2">
      <c r="A73" s="270"/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M73" s="263"/>
    </row>
    <row r="74" spans="1:15" s="247" customFormat="1" ht="13.5" thickBot="1" x14ac:dyDescent="0.2">
      <c r="A74" s="1076" t="s">
        <v>124</v>
      </c>
      <c r="B74" s="1077"/>
      <c r="C74" s="1077"/>
      <c r="D74" s="1077"/>
      <c r="E74" s="1077"/>
      <c r="F74" s="1077"/>
      <c r="G74" s="1077"/>
      <c r="H74" s="282"/>
      <c r="I74" s="283"/>
      <c r="J74" s="284" t="s">
        <v>859</v>
      </c>
      <c r="K74" s="1078" t="s">
        <v>860</v>
      </c>
      <c r="L74" s="1079"/>
      <c r="M74" s="285"/>
    </row>
    <row r="75" spans="1:15" s="247" customFormat="1" ht="12.75" x14ac:dyDescent="0.15">
      <c r="A75" s="1080" t="s">
        <v>861</v>
      </c>
      <c r="B75" s="1081"/>
      <c r="C75" s="1081"/>
      <c r="D75" s="1081"/>
      <c r="E75" s="1081"/>
      <c r="F75" s="1081"/>
      <c r="G75" s="1081"/>
      <c r="H75" s="286"/>
      <c r="I75" s="287"/>
      <c r="J75" s="288">
        <v>0.22</v>
      </c>
      <c r="K75" s="1082">
        <f>+J75*$M$70</f>
        <v>268731.87862400006</v>
      </c>
      <c r="L75" s="1083"/>
      <c r="M75" s="289"/>
      <c r="O75" s="334"/>
    </row>
    <row r="76" spans="1:15" s="247" customFormat="1" ht="12.75" x14ac:dyDescent="0.15">
      <c r="A76" s="290" t="s">
        <v>862</v>
      </c>
      <c r="B76" s="291"/>
      <c r="C76" s="291"/>
      <c r="D76" s="291"/>
      <c r="E76" s="291"/>
      <c r="F76" s="291"/>
      <c r="G76" s="291"/>
      <c r="H76" s="292"/>
      <c r="I76" s="293"/>
      <c r="J76" s="294">
        <v>0.03</v>
      </c>
      <c r="K76" s="1082">
        <f t="shared" ref="K76:K77" si="3">+J76*$M$70</f>
        <v>36645.256176000003</v>
      </c>
      <c r="L76" s="1083"/>
      <c r="M76" s="295"/>
    </row>
    <row r="77" spans="1:15" s="247" customFormat="1" ht="13.5" thickBot="1" x14ac:dyDescent="0.2">
      <c r="A77" s="296" t="s">
        <v>863</v>
      </c>
      <c r="B77" s="297"/>
      <c r="C77" s="297"/>
      <c r="D77" s="297"/>
      <c r="E77" s="297"/>
      <c r="F77" s="297"/>
      <c r="G77" s="297"/>
      <c r="H77" s="298"/>
      <c r="I77" s="299"/>
      <c r="J77" s="294">
        <v>0.05</v>
      </c>
      <c r="K77" s="1082">
        <f t="shared" si="3"/>
        <v>61075.426960000012</v>
      </c>
      <c r="L77" s="1083"/>
      <c r="M77" s="295"/>
    </row>
    <row r="78" spans="1:15" s="247" customFormat="1" ht="13.5" thickBot="1" x14ac:dyDescent="0.2">
      <c r="A78" s="1073" t="s">
        <v>82</v>
      </c>
      <c r="B78" s="1074"/>
      <c r="C78" s="1074"/>
      <c r="D78" s="1074"/>
      <c r="E78" s="1074"/>
      <c r="F78" s="1074"/>
      <c r="G78" s="1074"/>
      <c r="H78" s="1074"/>
      <c r="I78" s="1074"/>
      <c r="J78" s="1074"/>
      <c r="K78" s="1074"/>
      <c r="L78" s="1075"/>
      <c r="M78" s="253">
        <f>SUM(K75:L77)</f>
        <v>366452.56176000007</v>
      </c>
    </row>
    <row r="79" spans="1:15" s="247" customFormat="1" ht="7.5" customHeight="1" thickBot="1" x14ac:dyDescent="0.2">
      <c r="A79" s="267"/>
      <c r="B79" s="255"/>
      <c r="C79" s="255"/>
      <c r="D79" s="255"/>
      <c r="E79" s="255"/>
      <c r="F79" s="255"/>
      <c r="G79" s="255"/>
      <c r="H79" s="255"/>
      <c r="I79" s="255"/>
      <c r="J79" s="255"/>
      <c r="K79" s="255"/>
      <c r="L79" s="255"/>
      <c r="M79" s="256"/>
    </row>
    <row r="80" spans="1:15" s="247" customFormat="1" ht="13.5" thickBot="1" x14ac:dyDescent="0.2">
      <c r="A80" s="1066" t="s">
        <v>864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+M78+M70</f>
        <v>1587961.1009600004</v>
      </c>
    </row>
    <row r="81" spans="1:13" s="247" customFormat="1" ht="13.5" thickBot="1" x14ac:dyDescent="0.2">
      <c r="A81" s="1066" t="s">
        <v>865</v>
      </c>
      <c r="B81" s="1067"/>
      <c r="C81" s="1067"/>
      <c r="D81" s="1067"/>
      <c r="E81" s="1067"/>
      <c r="F81" s="1067"/>
      <c r="G81" s="1067"/>
      <c r="H81" s="1067"/>
      <c r="I81" s="1067"/>
      <c r="J81" s="1067"/>
      <c r="K81" s="1067"/>
      <c r="L81" s="1068"/>
      <c r="M81" s="300">
        <f>ROUND(M70+M78,0)</f>
        <v>1587961</v>
      </c>
    </row>
    <row r="82" spans="1:13" x14ac:dyDescent="0.2">
      <c r="A82" s="217"/>
      <c r="B82" s="218"/>
      <c r="C82" s="218"/>
      <c r="D82" s="218"/>
      <c r="E82" s="218"/>
      <c r="F82" s="218"/>
      <c r="G82" s="218"/>
      <c r="H82" s="218"/>
      <c r="I82" s="218"/>
      <c r="J82" s="218"/>
      <c r="K82" s="218"/>
      <c r="L82" s="218"/>
      <c r="M82" s="219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x14ac:dyDescent="0.2">
      <c r="A84" s="229"/>
      <c r="B84" s="185"/>
      <c r="C84" s="185"/>
      <c r="D84" s="185"/>
      <c r="E84" s="185"/>
      <c r="F84" s="185"/>
      <c r="G84" s="185"/>
      <c r="H84" s="185"/>
      <c r="I84" s="185"/>
      <c r="J84" s="185"/>
      <c r="K84" s="185"/>
      <c r="L84" s="185"/>
      <c r="M84" s="224"/>
    </row>
    <row r="85" spans="1:13" s="247" customFormat="1" ht="12.75" x14ac:dyDescent="0.15">
      <c r="A85" s="301"/>
      <c r="D85" s="302" t="s">
        <v>866</v>
      </c>
      <c r="E85" s="302"/>
      <c r="F85" s="302"/>
      <c r="G85" s="302"/>
      <c r="H85" s="302"/>
      <c r="I85" s="302"/>
      <c r="M85" s="303"/>
    </row>
    <row r="86" spans="1:13" s="247" customFormat="1" ht="12.75" x14ac:dyDescent="0.15">
      <c r="A86" s="301"/>
      <c r="D86" s="1069" t="s">
        <v>867</v>
      </c>
      <c r="E86" s="1069"/>
      <c r="F86" s="1069"/>
      <c r="G86" s="1069"/>
      <c r="H86" s="1069"/>
      <c r="I86" s="1069"/>
      <c r="M86" s="303"/>
    </row>
    <row r="87" spans="1:13" x14ac:dyDescent="0.2">
      <c r="A87" s="229"/>
      <c r="B87" s="185"/>
      <c r="C87" s="185"/>
      <c r="D87" s="1061" t="s">
        <v>868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x14ac:dyDescent="0.2">
      <c r="A88" s="229"/>
      <c r="B88" s="185"/>
      <c r="C88" s="185"/>
      <c r="D88" s="1061" t="s">
        <v>869</v>
      </c>
      <c r="E88" s="1061"/>
      <c r="F88" s="1061"/>
      <c r="G88" s="1061"/>
      <c r="H88" s="1061"/>
      <c r="I88" s="1061"/>
      <c r="J88" s="185"/>
      <c r="K88" s="185"/>
      <c r="L88" s="185"/>
      <c r="M88" s="224"/>
    </row>
    <row r="89" spans="1:13" hidden="1" x14ac:dyDescent="0.2">
      <c r="A89" s="229"/>
      <c r="B89" s="185"/>
      <c r="C89" s="185"/>
      <c r="D89" s="185"/>
      <c r="E89" s="185" t="s">
        <v>870</v>
      </c>
      <c r="F89" s="185"/>
      <c r="G89" s="185"/>
      <c r="H89" s="185"/>
      <c r="I89" s="185"/>
      <c r="J89" s="185"/>
      <c r="K89" s="185"/>
      <c r="L89" s="185"/>
      <c r="M89" s="224"/>
    </row>
    <row r="90" spans="1:13" hidden="1" x14ac:dyDescent="0.2">
      <c r="A90" s="307" t="s">
        <v>871</v>
      </c>
      <c r="B90" s="308"/>
      <c r="C90" s="308"/>
      <c r="D90" s="308"/>
      <c r="E90" s="308"/>
      <c r="F90" s="308"/>
      <c r="G90" s="308"/>
      <c r="H90" s="308"/>
      <c r="I90" s="308"/>
      <c r="J90" s="308"/>
      <c r="K90" s="308"/>
      <c r="L90" s="308"/>
      <c r="M90" s="309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idden="1" x14ac:dyDescent="0.2">
      <c r="A93" s="310"/>
      <c r="B93" s="311"/>
      <c r="C93" s="311"/>
      <c r="D93" s="311"/>
      <c r="E93" s="311"/>
      <c r="F93" s="311"/>
      <c r="G93" s="311"/>
      <c r="H93" s="311"/>
      <c r="I93" s="311"/>
      <c r="J93" s="311"/>
      <c r="K93" s="311"/>
      <c r="L93" s="311"/>
      <c r="M93" s="312"/>
    </row>
    <row r="94" spans="1:13" ht="15.75" hidden="1" thickBot="1" x14ac:dyDescent="0.25">
      <c r="A94" s="313"/>
      <c r="B94" s="314"/>
      <c r="C94" s="314"/>
      <c r="D94" s="314"/>
      <c r="E94" s="314"/>
      <c r="F94" s="314"/>
      <c r="G94" s="314"/>
      <c r="H94" s="314"/>
      <c r="I94" s="314"/>
      <c r="J94" s="314"/>
      <c r="K94" s="314"/>
      <c r="L94" s="314"/>
      <c r="M94" s="315"/>
    </row>
    <row r="95" spans="1:13" hidden="1" x14ac:dyDescent="0.2">
      <c r="A95" s="229"/>
      <c r="B95" s="185"/>
      <c r="C95" s="185"/>
      <c r="D95" s="185"/>
      <c r="E95" s="185"/>
      <c r="F95" s="185"/>
      <c r="G95" s="185"/>
      <c r="H95" s="185"/>
      <c r="I95" s="185"/>
      <c r="J95" s="185"/>
      <c r="K95" s="185"/>
      <c r="L95" s="185"/>
      <c r="M95" s="224"/>
    </row>
    <row r="96" spans="1:13" hidden="1" x14ac:dyDescent="0.2">
      <c r="A96" s="316"/>
      <c r="B96" s="317"/>
      <c r="C96" s="317"/>
      <c r="D96" s="317"/>
      <c r="E96" s="317"/>
      <c r="F96" s="317"/>
      <c r="G96" s="317"/>
      <c r="H96" s="317"/>
      <c r="I96" s="317"/>
      <c r="J96" s="317"/>
      <c r="K96" s="317"/>
      <c r="L96" s="317"/>
      <c r="M96" s="318"/>
    </row>
    <row r="97" spans="1:13" hidden="1" x14ac:dyDescent="0.2">
      <c r="A97" s="209"/>
      <c r="B97" s="210"/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3"/>
    </row>
    <row r="98" spans="1:13" s="247" customFormat="1" ht="12.75" hidden="1" x14ac:dyDescent="0.15">
      <c r="A98" s="301"/>
      <c r="D98" s="302" t="s">
        <v>866</v>
      </c>
      <c r="E98" s="302"/>
      <c r="F98" s="302"/>
      <c r="G98" s="302"/>
      <c r="H98" s="302"/>
      <c r="I98" s="302"/>
      <c r="M98" s="303"/>
    </row>
    <row r="99" spans="1:13" s="247" customFormat="1" ht="12.75" hidden="1" x14ac:dyDescent="0.15">
      <c r="A99" s="301"/>
      <c r="D99" s="1069" t="s">
        <v>872</v>
      </c>
      <c r="E99" s="1069"/>
      <c r="F99" s="1069"/>
      <c r="G99" s="1069"/>
      <c r="H99" s="1069"/>
      <c r="I99" s="1069"/>
      <c r="M99" s="303"/>
    </row>
    <row r="100" spans="1:13" hidden="1" x14ac:dyDescent="0.2">
      <c r="A100" s="229"/>
      <c r="B100" s="185"/>
      <c r="C100" s="185"/>
      <c r="D100" s="1061" t="s">
        <v>873</v>
      </c>
      <c r="E100" s="1061"/>
      <c r="F100" s="1061"/>
      <c r="G100" s="1061"/>
      <c r="H100" s="1061"/>
      <c r="I100" s="1061"/>
      <c r="J100" s="185"/>
      <c r="K100" s="185"/>
      <c r="L100" s="185"/>
      <c r="M100" s="224"/>
    </row>
    <row r="101" spans="1:13" hidden="1" x14ac:dyDescent="0.2">
      <c r="A101" s="319"/>
      <c r="B101" s="210"/>
      <c r="C101" s="210"/>
      <c r="D101" s="1061" t="s">
        <v>874</v>
      </c>
      <c r="E101" s="1061"/>
      <c r="F101" s="1061"/>
      <c r="G101" s="1061"/>
      <c r="H101" s="1061"/>
      <c r="I101" s="1061"/>
      <c r="J101" s="210"/>
      <c r="K101" s="210"/>
      <c r="L101" s="210"/>
      <c r="M101" s="213"/>
    </row>
    <row r="102" spans="1:13" ht="13.5" hidden="1" customHeight="1" x14ac:dyDescent="0.2">
      <c r="A102" s="319"/>
      <c r="B102" s="210"/>
      <c r="C102" s="210"/>
      <c r="D102" s="210"/>
      <c r="E102" s="185"/>
      <c r="F102" s="185"/>
      <c r="G102" s="185"/>
      <c r="H102" s="185"/>
      <c r="I102" s="185"/>
      <c r="J102" s="210"/>
      <c r="K102" s="210"/>
      <c r="L102" s="210"/>
      <c r="M102" s="213"/>
    </row>
    <row r="103" spans="1:13" hidden="1" x14ac:dyDescent="0.2">
      <c r="A103" s="320" t="s">
        <v>875</v>
      </c>
      <c r="B103" s="321"/>
      <c r="C103" s="321"/>
      <c r="D103" s="185"/>
      <c r="E103" s="185"/>
      <c r="F103" s="185"/>
      <c r="G103" s="185"/>
      <c r="H103" s="185"/>
      <c r="I103" s="1062"/>
      <c r="J103" s="1062"/>
      <c r="K103" s="1062"/>
      <c r="L103" s="1062"/>
      <c r="M103" s="1063"/>
    </row>
    <row r="104" spans="1:13" ht="15.75" thickBot="1" x14ac:dyDescent="0.25">
      <c r="A104" s="335"/>
      <c r="B104" s="323"/>
      <c r="C104" s="323"/>
      <c r="D104" s="305"/>
      <c r="E104" s="305"/>
      <c r="F104" s="305"/>
      <c r="G104" s="305"/>
      <c r="H104" s="305"/>
      <c r="I104" s="1064"/>
      <c r="J104" s="1064"/>
      <c r="K104" s="1064"/>
      <c r="L104" s="1064"/>
      <c r="M104" s="1065"/>
    </row>
    <row r="105" spans="1:13" x14ac:dyDescent="0.2">
      <c r="A105" s="185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/>
      <c r="L105" s="185"/>
      <c r="M105" s="185"/>
    </row>
  </sheetData>
  <mergeCells count="95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G37"/>
    <mergeCell ref="H37:I37"/>
    <mergeCell ref="K37:L37"/>
    <mergeCell ref="A38:G38"/>
    <mergeCell ref="H38:I38"/>
    <mergeCell ref="K38:L38"/>
    <mergeCell ref="A39:L39"/>
    <mergeCell ref="A43:H43"/>
    <mergeCell ref="K43:L43"/>
    <mergeCell ref="A44:H44"/>
    <mergeCell ref="K44:L44"/>
    <mergeCell ref="A45:H45"/>
    <mergeCell ref="K45:L45"/>
    <mergeCell ref="A46:H46"/>
    <mergeCell ref="K46:L46"/>
    <mergeCell ref="A56:E56"/>
    <mergeCell ref="K56:L56"/>
    <mergeCell ref="A47:H47"/>
    <mergeCell ref="K47:L47"/>
    <mergeCell ref="A48:H48"/>
    <mergeCell ref="K48:L48"/>
    <mergeCell ref="A49:H49"/>
    <mergeCell ref="K49:L49"/>
    <mergeCell ref="A50:H50"/>
    <mergeCell ref="K50:L50"/>
    <mergeCell ref="A51:H51"/>
    <mergeCell ref="K51:L51"/>
    <mergeCell ref="A52:L52"/>
    <mergeCell ref="A66:G66"/>
    <mergeCell ref="K66:L66"/>
    <mergeCell ref="A57:E57"/>
    <mergeCell ref="K57:L57"/>
    <mergeCell ref="A58:E58"/>
    <mergeCell ref="K58:L58"/>
    <mergeCell ref="A59:E59"/>
    <mergeCell ref="K59:L59"/>
    <mergeCell ref="A60:L60"/>
    <mergeCell ref="A64:G64"/>
    <mergeCell ref="K64:L64"/>
    <mergeCell ref="A65:G65"/>
    <mergeCell ref="K65:L65"/>
    <mergeCell ref="A80:L80"/>
    <mergeCell ref="A67:G67"/>
    <mergeCell ref="K67:L67"/>
    <mergeCell ref="A68:L68"/>
    <mergeCell ref="A70:L70"/>
    <mergeCell ref="A74:G74"/>
    <mergeCell ref="K74:L74"/>
    <mergeCell ref="A75:G75"/>
    <mergeCell ref="K75:L75"/>
    <mergeCell ref="K76:L76"/>
    <mergeCell ref="K77:L77"/>
    <mergeCell ref="A78:L78"/>
    <mergeCell ref="D101:I101"/>
    <mergeCell ref="I103:M104"/>
    <mergeCell ref="A81:L81"/>
    <mergeCell ref="D86:I86"/>
    <mergeCell ref="D87:I87"/>
    <mergeCell ref="D88:I88"/>
    <mergeCell ref="D99:I99"/>
    <mergeCell ref="D100:I100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1"/>
    <pageSetUpPr fitToPage="1"/>
  </sheetPr>
  <dimension ref="A1:O103"/>
  <sheetViews>
    <sheetView showGridLines="0" view="pageBreakPreview" topLeftCell="A43" zoomScale="85" zoomScaleNormal="75" zoomScaleSheetLayoutView="85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+[82]Hoja1!$B$26</f>
        <v>PDO-EYD-001</v>
      </c>
      <c r="B28" s="1124" t="str">
        <f>+[82]Hoja1!$G$26</f>
        <v>Excavaciones varias en roca en seco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+[82]Hoja1!$H$26</f>
        <v>m³</v>
      </c>
      <c r="L28" s="1128"/>
      <c r="M28" s="237">
        <f>+[82]Hoja1!$I$26</f>
        <v>1114.9121350000003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0.25</v>
      </c>
      <c r="L33" s="1102"/>
      <c r="M33" s="249">
        <f>+J33*K33</f>
        <v>40162.5</v>
      </c>
    </row>
    <row r="34" spans="1:13" s="247" customFormat="1" ht="12.75" x14ac:dyDescent="0.15">
      <c r="A34" s="1104" t="s">
        <v>878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+'[81]Maquinaria y Equipos'!$K$13</f>
        <v>1065050</v>
      </c>
      <c r="K34" s="1102">
        <f>+K33/8</f>
        <v>3.125E-2</v>
      </c>
      <c r="L34" s="1102"/>
      <c r="M34" s="249">
        <f t="shared" ref="M34:M35" si="0">+J34*K34</f>
        <v>33282.8125</v>
      </c>
    </row>
    <row r="35" spans="1:13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2.5</v>
      </c>
      <c r="L35" s="1102"/>
      <c r="M35" s="252">
        <f t="shared" si="0"/>
        <v>2500</v>
      </c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1"/>
      <c r="K36" s="1091"/>
      <c r="L36" s="1091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75945.3125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65"/>
      <c r="J42" s="266"/>
      <c r="K42" s="1152"/>
      <c r="L42" s="1152"/>
      <c r="M42" s="249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6"/>
      <c r="K43" s="1152"/>
      <c r="L43" s="1152"/>
      <c r="M43" s="249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6"/>
      <c r="K44" s="1152"/>
      <c r="L44" s="1152"/>
      <c r="M44" s="249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51"/>
      <c r="K45" s="1152"/>
      <c r="L45" s="1152"/>
      <c r="M45" s="249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51"/>
      <c r="K46" s="1152"/>
      <c r="L46" s="1152"/>
      <c r="M46" s="249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51"/>
      <c r="K47" s="1152"/>
      <c r="L47" s="1152"/>
      <c r="M47" s="249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51"/>
      <c r="K48" s="1152"/>
      <c r="L48" s="1152"/>
      <c r="M48" s="249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65"/>
      <c r="J49" s="251"/>
      <c r="K49" s="1152"/>
      <c r="L49" s="1152"/>
      <c r="M49" s="252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0.2</v>
      </c>
      <c r="L63" s="1091"/>
      <c r="M63" s="249">
        <f>+J63*K63</f>
        <v>20672.36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" si="1">+H64*I64</f>
        <v>225500.52</v>
      </c>
      <c r="K64" s="1087">
        <f>+K63</f>
        <v>0.2</v>
      </c>
      <c r="L64" s="1088"/>
      <c r="M64" s="249">
        <f>+J64*K64</f>
        <v>45100.103999999999</v>
      </c>
    </row>
    <row r="65" spans="1:15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65772.464000000007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141717.77650000001</v>
      </c>
      <c r="O68" s="247">
        <v>5200</v>
      </c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31177.910830000001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4251.5332950000002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7085.8888250000009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42515.332950000004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184233.10945000002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184233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1"/>
    <pageSetUpPr fitToPage="1"/>
  </sheetPr>
  <dimension ref="A1:O103"/>
  <sheetViews>
    <sheetView showGridLines="0" view="pageBreakPreview" topLeftCell="A24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4" max="14" width="14.390625" bestFit="1" customWidth="1"/>
    <col min="15" max="15" width="13.8554687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+[82]Hoja1!$B$27</f>
        <v>PDO-EYD-002</v>
      </c>
      <c r="B28" s="1124" t="str">
        <f>+[82]Hoja1!$G$27</f>
        <v>Excavaciones varias en material común en seco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+[82]Hoja1!$H$27</f>
        <v>m³</v>
      </c>
      <c r="L28" s="1128"/>
      <c r="M28" s="237">
        <f>+[82]Hoja1!$I$27</f>
        <v>1515.7891870000003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835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0.1</v>
      </c>
      <c r="L33" s="1102"/>
      <c r="M33" s="249">
        <f>+J33*K33</f>
        <v>16065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8">
        <v>1000</v>
      </c>
      <c r="K34" s="1102">
        <v>2.5</v>
      </c>
      <c r="L34" s="1102"/>
      <c r="M34" s="252">
        <f t="shared" ref="M34" si="0">+J34*K34</f>
        <v>2500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8"/>
      <c r="K35" s="1102"/>
      <c r="L35" s="1102"/>
      <c r="M35" s="252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1"/>
      <c r="K36" s="1091"/>
      <c r="L36" s="1091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18565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/>
      <c r="B42" s="1101"/>
      <c r="C42" s="1101"/>
      <c r="D42" s="1101"/>
      <c r="E42" s="1101"/>
      <c r="F42" s="1101"/>
      <c r="G42" s="1101"/>
      <c r="H42" s="1101"/>
      <c r="I42" s="265"/>
      <c r="J42" s="266"/>
      <c r="K42" s="1152"/>
      <c r="L42" s="1152"/>
      <c r="M42" s="249"/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6"/>
      <c r="K43" s="1152"/>
      <c r="L43" s="1152"/>
      <c r="M43" s="249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6"/>
      <c r="K44" s="1156"/>
      <c r="L44" s="1157"/>
      <c r="M44" s="249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51"/>
      <c r="K45" s="1156"/>
      <c r="L45" s="1157"/>
      <c r="M45" s="249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51"/>
      <c r="K46" s="1152"/>
      <c r="L46" s="1152"/>
      <c r="M46" s="249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51"/>
      <c r="K47" s="1152"/>
      <c r="L47" s="1152"/>
      <c r="M47" s="249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51"/>
      <c r="K48" s="1152"/>
      <c r="L48" s="1152"/>
      <c r="M48" s="249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65"/>
      <c r="J49" s="251"/>
      <c r="K49" s="1152"/>
      <c r="L49" s="1152"/>
      <c r="M49" s="252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f>+K33</f>
        <v>0.1</v>
      </c>
      <c r="L63" s="1091"/>
      <c r="M63" s="249">
        <f>+J63*K63</f>
        <v>10336.18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" si="1">+H64*I64</f>
        <v>225500.52</v>
      </c>
      <c r="K64" s="1087">
        <f>+K63</f>
        <v>0.1</v>
      </c>
      <c r="L64" s="1088"/>
      <c r="M64" s="249">
        <f>+J64*K64</f>
        <v>22550.052</v>
      </c>
    </row>
    <row r="65" spans="1:15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32886.232000000004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51451.232000000004</v>
      </c>
      <c r="N68" s="326"/>
      <c r="O68" s="326"/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11319.271040000001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1543.5369600000001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2572.5616000000005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15435.369600000002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66886.601600000009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66887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1"/>
    <pageSetUpPr fitToPage="1"/>
  </sheetPr>
  <dimension ref="A1:O104"/>
  <sheetViews>
    <sheetView showGridLines="0" view="pageBreakPreview" topLeftCell="A2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+[82]Hoja1!$B$28</f>
        <v>PDO-EYD-003</v>
      </c>
      <c r="B28" s="1124" t="str">
        <f>+[82]Hoja1!$G$28</f>
        <v>Excavaciones varias en material común bajo agua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+[82]Hoja1!$H$28</f>
        <v>m³</v>
      </c>
      <c r="L28" s="1128"/>
      <c r="M28" s="237">
        <f>+[82]Hoja1!$I$28</f>
        <v>217.23757800000007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0.1</v>
      </c>
      <c r="L33" s="1102"/>
      <c r="M33" s="249">
        <f>+J33*K33</f>
        <v>16065</v>
      </c>
      <c r="O33" s="247">
        <f>1/2.5</f>
        <v>0.4</v>
      </c>
    </row>
    <row r="34" spans="1:15" s="247" customFormat="1" ht="12.75" x14ac:dyDescent="0.15">
      <c r="A34" s="1104" t="str">
        <f>+'2.1 Lista de Maquinas y Equipos'!C28</f>
        <v>Alquiler de motobomba de 4”</v>
      </c>
      <c r="B34" s="1105"/>
      <c r="C34" s="1105"/>
      <c r="D34" s="1105"/>
      <c r="E34" s="1105"/>
      <c r="F34" s="1105"/>
      <c r="G34" s="1105"/>
      <c r="H34" s="1158" t="str">
        <f>+'2.1 Lista de Maquinas y Equipos'!D28</f>
        <v>Día</v>
      </c>
      <c r="I34" s="1091"/>
      <c r="J34" s="327">
        <f>+'2.1 Lista de Maquinas y Equipos'!E28</f>
        <v>89250</v>
      </c>
      <c r="K34" s="1102">
        <v>0.1</v>
      </c>
      <c r="L34" s="1102"/>
      <c r="M34" s="249">
        <f>+J34*K34</f>
        <v>8925</v>
      </c>
    </row>
    <row r="35" spans="1:15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2.5</v>
      </c>
      <c r="L35" s="1102"/>
      <c r="M35" s="252">
        <f t="shared" ref="M35" si="0">+J35*K35</f>
        <v>2500</v>
      </c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52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251"/>
      <c r="K37" s="1091"/>
      <c r="L37" s="1091"/>
      <c r="M37" s="252"/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27490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6"/>
      <c r="K43" s="1152"/>
      <c r="L43" s="1152"/>
      <c r="M43" s="249"/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6"/>
      <c r="K44" s="1152"/>
      <c r="L44" s="1152"/>
      <c r="M44" s="249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6"/>
      <c r="K45" s="1152"/>
      <c r="L45" s="1152"/>
      <c r="M45" s="249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51"/>
      <c r="K46" s="1152"/>
      <c r="L46" s="1152"/>
      <c r="M46" s="249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51"/>
      <c r="K47" s="1152"/>
      <c r="L47" s="1152"/>
      <c r="M47" s="249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51"/>
      <c r="K48" s="1152"/>
      <c r="L48" s="1152"/>
      <c r="M48" s="249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51"/>
      <c r="K49" s="1152"/>
      <c r="L49" s="1152"/>
      <c r="M49" s="249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51"/>
      <c r="K50" s="1152"/>
      <c r="L50" s="1152"/>
      <c r="M50" s="252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+K33</f>
        <v>0.1</v>
      </c>
      <c r="L64" s="1091"/>
      <c r="M64" s="249">
        <f>+J64*K64</f>
        <v>10336.18</v>
      </c>
    </row>
    <row r="65" spans="1:13" s="247" customFormat="1" ht="12.75" x14ac:dyDescent="0.15">
      <c r="A65" s="1084" t="s">
        <v>882</v>
      </c>
      <c r="B65" s="1085"/>
      <c r="C65" s="1085"/>
      <c r="D65" s="1085"/>
      <c r="E65" s="1085"/>
      <c r="F65" s="1085"/>
      <c r="G65" s="1086"/>
      <c r="H65" s="250">
        <f>+[80]SALARIOS!$D$46*3</f>
        <v>121800</v>
      </c>
      <c r="I65" s="265">
        <f>+ROUND(([80]SALARIOS!$E$44/100),4)</f>
        <v>1.8513999999999999</v>
      </c>
      <c r="J65" s="250">
        <f t="shared" ref="J65" si="1">+H65*I65</f>
        <v>225500.52</v>
      </c>
      <c r="K65" s="1087">
        <f>+K64</f>
        <v>0.1</v>
      </c>
      <c r="L65" s="1088"/>
      <c r="M65" s="249">
        <f>+J65*K65</f>
        <v>22550.052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32886.232000000004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60376.232000000004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13282.771040000001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2">+J75*$M$69</f>
        <v>1811.2869600000001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2"/>
        <v>3018.8116000000005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18112.869600000002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78489.101600000009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78489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t="15.75" thickBot="1" x14ac:dyDescent="0.25">
      <c r="A88" s="304"/>
      <c r="B88" s="305"/>
      <c r="C88" s="305"/>
      <c r="D88" s="305"/>
      <c r="E88" s="305" t="s">
        <v>870</v>
      </c>
      <c r="F88" s="305"/>
      <c r="G88" s="305"/>
      <c r="H88" s="305"/>
      <c r="I88" s="305"/>
      <c r="J88" s="305"/>
      <c r="K88" s="305"/>
      <c r="L88" s="305"/>
      <c r="M88" s="306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hidden="1" thickBot="1" x14ac:dyDescent="0.25">
      <c r="A103" s="322" t="s">
        <v>876</v>
      </c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A34:G34"/>
    <mergeCell ref="H34:I34"/>
    <mergeCell ref="K34:L34"/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5:G35"/>
    <mergeCell ref="H35:I35"/>
    <mergeCell ref="K35:L35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4:H44"/>
    <mergeCell ref="K44:L44"/>
    <mergeCell ref="A45:H45"/>
    <mergeCell ref="K45:L45"/>
    <mergeCell ref="A55:E55"/>
    <mergeCell ref="K55:L5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51:L51"/>
    <mergeCell ref="A65:G65"/>
    <mergeCell ref="K65:L6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A64:G64"/>
    <mergeCell ref="K64:L64"/>
    <mergeCell ref="A79:L79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K76:L76"/>
    <mergeCell ref="A77:L77"/>
    <mergeCell ref="D100:I100"/>
    <mergeCell ref="I102:M103"/>
    <mergeCell ref="A80:L80"/>
    <mergeCell ref="D85:I85"/>
    <mergeCell ref="D86:I86"/>
    <mergeCell ref="D87:I87"/>
    <mergeCell ref="D98:I98"/>
    <mergeCell ref="D99:I99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1"/>
    <pageSetUpPr fitToPage="1"/>
  </sheetPr>
  <dimension ref="A1:M103"/>
  <sheetViews>
    <sheetView showGridLines="0" view="pageBreakPreview" topLeftCell="A50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+[82]Hoja1!$B$29</f>
        <v>PDO-EYD-004</v>
      </c>
      <c r="B28" s="1124" t="str">
        <f>+[82]Hoja1!$G$29</f>
        <v>Rellenos para estructuras con recebo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+[82]Hoja1!$H$29</f>
        <v>m³</v>
      </c>
      <c r="L28" s="1128"/>
      <c r="M28" s="237">
        <f>+[82]Hoja1!$I$29</f>
        <v>1296.3960000000002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897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7">
        <v>80000</v>
      </c>
      <c r="K33" s="1102">
        <v>1.4999999999999999E-2</v>
      </c>
      <c r="L33" s="1102"/>
      <c r="M33" s="249">
        <f>+J33*K33</f>
        <v>1200</v>
      </c>
    </row>
    <row r="34" spans="1:13" s="247" customFormat="1" ht="12.75" x14ac:dyDescent="0.15">
      <c r="A34" s="1104" t="s">
        <v>877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Equipos'!$K$16</f>
        <v>160650</v>
      </c>
      <c r="K34" s="1102">
        <v>0.08</v>
      </c>
      <c r="L34" s="1102"/>
      <c r="M34" s="249">
        <f>+J34*K34</f>
        <v>12852</v>
      </c>
    </row>
    <row r="35" spans="1:13" s="247" customFormat="1" ht="12.75" x14ac:dyDescent="0.15">
      <c r="A35" s="1104" t="s">
        <v>898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+'[83]Maquinaria y Equipos'!$J$22</f>
        <v>107100</v>
      </c>
      <c r="K35" s="1102">
        <f>+K34</f>
        <v>0.08</v>
      </c>
      <c r="L35" s="1102"/>
      <c r="M35" s="249">
        <f>+J35*K35</f>
        <v>8568</v>
      </c>
    </row>
    <row r="36" spans="1:13" s="247" customFormat="1" ht="13.5" thickBot="1" x14ac:dyDescent="0.2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2</v>
      </c>
      <c r="L36" s="1102"/>
      <c r="M36" s="249">
        <f>+J36*K36</f>
        <v>2000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24620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77" t="s">
        <v>124</v>
      </c>
      <c r="B41" s="1178"/>
      <c r="C41" s="1178"/>
      <c r="D41" s="1178"/>
      <c r="E41" s="1178"/>
      <c r="F41" s="1178"/>
      <c r="G41" s="1178"/>
      <c r="H41" s="1179"/>
      <c r="I41" s="264" t="s">
        <v>835</v>
      </c>
      <c r="J41" s="245" t="s">
        <v>836</v>
      </c>
      <c r="K41" s="1180" t="s">
        <v>846</v>
      </c>
      <c r="L41" s="1179"/>
      <c r="M41" s="246" t="s">
        <v>840</v>
      </c>
    </row>
    <row r="42" spans="1:13" s="247" customFormat="1" ht="12.75" x14ac:dyDescent="0.15">
      <c r="A42" s="1173" t="s">
        <v>669</v>
      </c>
      <c r="B42" s="1174"/>
      <c r="C42" s="1174"/>
      <c r="D42" s="1174"/>
      <c r="E42" s="1174"/>
      <c r="F42" s="1174"/>
      <c r="G42" s="1174"/>
      <c r="H42" s="1175"/>
      <c r="I42" s="265" t="s">
        <v>621</v>
      </c>
      <c r="J42" s="265">
        <v>1.3</v>
      </c>
      <c r="K42" s="1156">
        <v>45000</v>
      </c>
      <c r="L42" s="1157"/>
      <c r="M42" s="332">
        <f>+J42*K42</f>
        <v>58500</v>
      </c>
    </row>
    <row r="43" spans="1:13" s="247" customFormat="1" ht="12.75" x14ac:dyDescent="0.15">
      <c r="A43" s="1173"/>
      <c r="B43" s="1174"/>
      <c r="C43" s="1174"/>
      <c r="D43" s="1174"/>
      <c r="E43" s="1174"/>
      <c r="F43" s="1174"/>
      <c r="G43" s="1174"/>
      <c r="H43" s="1175"/>
      <c r="I43" s="251"/>
      <c r="J43" s="251"/>
      <c r="K43" s="1153"/>
      <c r="L43" s="1088"/>
      <c r="M43" s="276"/>
    </row>
    <row r="44" spans="1:13" s="247" customFormat="1" ht="12.75" x14ac:dyDescent="0.15">
      <c r="A44" s="1173"/>
      <c r="B44" s="1174"/>
      <c r="C44" s="1174"/>
      <c r="D44" s="1174"/>
      <c r="E44" s="1174"/>
      <c r="F44" s="1174"/>
      <c r="G44" s="1174"/>
      <c r="H44" s="1175"/>
      <c r="I44" s="251"/>
      <c r="J44" s="251"/>
      <c r="K44" s="1153"/>
      <c r="L44" s="1088"/>
      <c r="M44" s="276"/>
    </row>
    <row r="45" spans="1:13" s="247" customFormat="1" ht="12.75" x14ac:dyDescent="0.15">
      <c r="A45" s="1173"/>
      <c r="B45" s="1174"/>
      <c r="C45" s="1174"/>
      <c r="D45" s="1174"/>
      <c r="E45" s="1174"/>
      <c r="F45" s="1174"/>
      <c r="G45" s="1174"/>
      <c r="H45" s="1175"/>
      <c r="I45" s="251"/>
      <c r="J45" s="251"/>
      <c r="K45" s="1153"/>
      <c r="L45" s="1088"/>
      <c r="M45" s="276"/>
    </row>
    <row r="46" spans="1:13" s="247" customFormat="1" ht="12.75" x14ac:dyDescent="0.15">
      <c r="A46" s="1173"/>
      <c r="B46" s="1174"/>
      <c r="C46" s="1174"/>
      <c r="D46" s="1174"/>
      <c r="E46" s="1174"/>
      <c r="F46" s="1174"/>
      <c r="G46" s="1174"/>
      <c r="H46" s="1175"/>
      <c r="I46" s="251"/>
      <c r="J46" s="251"/>
      <c r="K46" s="1153"/>
      <c r="L46" s="1088"/>
      <c r="M46" s="276"/>
    </row>
    <row r="47" spans="1:13" s="247" customFormat="1" ht="12.75" x14ac:dyDescent="0.15">
      <c r="A47" s="1173"/>
      <c r="B47" s="1174"/>
      <c r="C47" s="1174"/>
      <c r="D47" s="1174"/>
      <c r="E47" s="1174"/>
      <c r="F47" s="1174"/>
      <c r="G47" s="1174"/>
      <c r="H47" s="1175"/>
      <c r="I47" s="251"/>
      <c r="J47" s="251"/>
      <c r="K47" s="1153"/>
      <c r="L47" s="1088"/>
      <c r="M47" s="276"/>
    </row>
    <row r="48" spans="1:13" s="247" customFormat="1" ht="12.75" x14ac:dyDescent="0.15">
      <c r="A48" s="1173"/>
      <c r="B48" s="1174"/>
      <c r="C48" s="1174"/>
      <c r="D48" s="1174"/>
      <c r="E48" s="1174"/>
      <c r="F48" s="1174"/>
      <c r="G48" s="1174"/>
      <c r="H48" s="1175"/>
      <c r="I48" s="251"/>
      <c r="J48" s="251"/>
      <c r="K48" s="1153"/>
      <c r="L48" s="1088"/>
      <c r="M48" s="276"/>
    </row>
    <row r="49" spans="1:13" s="247" customFormat="1" ht="13.5" thickBot="1" x14ac:dyDescent="0.2">
      <c r="A49" s="1159"/>
      <c r="B49" s="1160"/>
      <c r="C49" s="1160"/>
      <c r="D49" s="1160"/>
      <c r="E49" s="1160"/>
      <c r="F49" s="1160"/>
      <c r="G49" s="1160"/>
      <c r="H49" s="1161"/>
      <c r="I49" s="251"/>
      <c r="J49" s="251"/>
      <c r="K49" s="1162"/>
      <c r="L49" s="1163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58500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168" t="s">
        <v>848</v>
      </c>
      <c r="B54" s="1169"/>
      <c r="C54" s="1169"/>
      <c r="D54" s="1169"/>
      <c r="E54" s="1170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76" t="s">
        <v>838</v>
      </c>
      <c r="L54" s="1170"/>
      <c r="M54" s="275" t="s">
        <v>840</v>
      </c>
    </row>
    <row r="55" spans="1:13" s="247" customFormat="1" ht="12.75" x14ac:dyDescent="0.15">
      <c r="A55" s="1084" t="str">
        <f>+A42</f>
        <v>Recebo Común</v>
      </c>
      <c r="B55" s="1085"/>
      <c r="C55" s="1085"/>
      <c r="D55" s="1085"/>
      <c r="E55" s="1086"/>
      <c r="F55" s="251"/>
      <c r="G55" s="265" t="str">
        <f>+I42</f>
        <v>m3</v>
      </c>
      <c r="H55" s="265">
        <f>+J42</f>
        <v>1.3</v>
      </c>
      <c r="I55" s="265">
        <v>99.9</v>
      </c>
      <c r="J55" s="265">
        <f>+H55*I55</f>
        <v>129.87</v>
      </c>
      <c r="K55" s="1156">
        <v>1000</v>
      </c>
      <c r="L55" s="1157"/>
      <c r="M55" s="332">
        <f>+J55*K55</f>
        <v>129870</v>
      </c>
    </row>
    <row r="56" spans="1:13" s="247" customFormat="1" ht="12.75" x14ac:dyDescent="0.15">
      <c r="A56" s="1084"/>
      <c r="B56" s="1085"/>
      <c r="C56" s="1085"/>
      <c r="D56" s="1085"/>
      <c r="E56" s="1086"/>
      <c r="F56" s="251"/>
      <c r="G56" s="251"/>
      <c r="H56" s="251"/>
      <c r="I56" s="251"/>
      <c r="J56" s="251"/>
      <c r="K56" s="1153"/>
      <c r="L56" s="1088"/>
      <c r="M56" s="276"/>
    </row>
    <row r="57" spans="1:13" s="247" customFormat="1" ht="13.5" thickBot="1" x14ac:dyDescent="0.2">
      <c r="A57" s="1165"/>
      <c r="B57" s="1166"/>
      <c r="C57" s="1166"/>
      <c r="D57" s="1166"/>
      <c r="E57" s="1167"/>
      <c r="F57" s="277"/>
      <c r="G57" s="277"/>
      <c r="H57" s="277"/>
      <c r="I57" s="277"/>
      <c r="J57" s="277"/>
      <c r="K57" s="1162"/>
      <c r="L57" s="1163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129870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168" t="s">
        <v>124</v>
      </c>
      <c r="B62" s="1169"/>
      <c r="C62" s="1169"/>
      <c r="D62" s="1169"/>
      <c r="E62" s="1169"/>
      <c r="F62" s="1169"/>
      <c r="G62" s="1170"/>
      <c r="H62" s="272" t="s">
        <v>853</v>
      </c>
      <c r="I62" s="274" t="s">
        <v>411</v>
      </c>
      <c r="J62" s="273" t="s">
        <v>854</v>
      </c>
      <c r="K62" s="1171" t="s">
        <v>839</v>
      </c>
      <c r="L62" s="1172"/>
      <c r="M62" s="279" t="s">
        <v>840</v>
      </c>
    </row>
    <row r="63" spans="1:13" s="247" customFormat="1" ht="12" customHeight="1" x14ac:dyDescent="0.15">
      <c r="A63" s="1173" t="s">
        <v>855</v>
      </c>
      <c r="B63" s="1174"/>
      <c r="C63" s="1174"/>
      <c r="D63" s="1174"/>
      <c r="E63" s="1174"/>
      <c r="F63" s="1174"/>
      <c r="G63" s="1175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087">
        <v>0.2</v>
      </c>
      <c r="L63" s="1164"/>
      <c r="M63" s="249">
        <f>+J63*K63</f>
        <v>20672.36</v>
      </c>
    </row>
    <row r="64" spans="1:13" s="247" customFormat="1" ht="12.75" x14ac:dyDescent="0.15">
      <c r="A64" s="1084" t="s">
        <v>881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0">+H64*I64</f>
        <v>300667.36</v>
      </c>
      <c r="K64" s="1087">
        <f>+K63</f>
        <v>0.2</v>
      </c>
      <c r="L64" s="1164"/>
      <c r="M64" s="249">
        <f>+J64*K64</f>
        <v>60133.472000000002</v>
      </c>
    </row>
    <row r="65" spans="1:13" s="247" customFormat="1" ht="13.5" thickBot="1" x14ac:dyDescent="0.2">
      <c r="A65" s="1159"/>
      <c r="B65" s="1160"/>
      <c r="C65" s="1160"/>
      <c r="D65" s="1160"/>
      <c r="E65" s="1160"/>
      <c r="F65" s="1160"/>
      <c r="G65" s="1161"/>
      <c r="H65" s="277"/>
      <c r="I65" s="277"/>
      <c r="J65" s="277"/>
      <c r="K65" s="1162"/>
      <c r="L65" s="1163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80805.831999999995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293795.83199999999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64635.083039999998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1">+J74*$M$68</f>
        <v>8813.8749599999992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1"/>
        <v>14689.7916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88138.749599999996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381934.58159999998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381935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1"/>
    <pageSetUpPr fitToPage="1"/>
  </sheetPr>
  <dimension ref="A1:M103"/>
  <sheetViews>
    <sheetView showGridLines="0" view="pageBreakPreview" topLeftCell="A43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+[82]Hoja1!$B$30</f>
        <v>PDO-EYD-005</v>
      </c>
      <c r="B28" s="1124" t="str">
        <f>+[82]Hoja1!$G$30</f>
        <v>Rellenos para estructuras con material granular tipo SBG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+[82]Hoja1!$H$30</f>
        <v>m³</v>
      </c>
      <c r="L28" s="1128"/>
      <c r="M28" s="237">
        <f>+[82]Hoja1!$I$30</f>
        <v>355.20000000000005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897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7">
        <v>80000</v>
      </c>
      <c r="K33" s="1102">
        <v>0.02</v>
      </c>
      <c r="L33" s="1102"/>
      <c r="M33" s="249">
        <f>+J33*K33</f>
        <v>1600</v>
      </c>
    </row>
    <row r="34" spans="1:13" s="247" customFormat="1" ht="12.75" x14ac:dyDescent="0.15">
      <c r="A34" s="1104" t="s">
        <v>877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Equipos'!$K$16</f>
        <v>160650</v>
      </c>
      <c r="K34" s="1102">
        <v>0.12</v>
      </c>
      <c r="L34" s="1102"/>
      <c r="M34" s="249">
        <f>+J34*K34</f>
        <v>19278</v>
      </c>
    </row>
    <row r="35" spans="1:13" s="247" customFormat="1" ht="12.75" x14ac:dyDescent="0.15">
      <c r="A35" s="1104" t="s">
        <v>898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+'[83]Maquinaria y Equipos'!$J$22</f>
        <v>107100</v>
      </c>
      <c r="K35" s="1102">
        <f>+K34</f>
        <v>0.12</v>
      </c>
      <c r="L35" s="1102"/>
      <c r="M35" s="249">
        <f>+J35*K35</f>
        <v>12852</v>
      </c>
    </row>
    <row r="36" spans="1:13" s="247" customFormat="1" ht="13.5" thickBot="1" x14ac:dyDescent="0.2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3.2</v>
      </c>
      <c r="L36" s="1102"/>
      <c r="M36" s="249">
        <f>+J36*K36</f>
        <v>3200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36930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77" t="s">
        <v>124</v>
      </c>
      <c r="B41" s="1178"/>
      <c r="C41" s="1178"/>
      <c r="D41" s="1178"/>
      <c r="E41" s="1178"/>
      <c r="F41" s="1178"/>
      <c r="G41" s="1178"/>
      <c r="H41" s="1179"/>
      <c r="I41" s="264" t="s">
        <v>835</v>
      </c>
      <c r="J41" s="245" t="s">
        <v>836</v>
      </c>
      <c r="K41" s="1180" t="s">
        <v>846</v>
      </c>
      <c r="L41" s="1179"/>
      <c r="M41" s="246" t="s">
        <v>840</v>
      </c>
    </row>
    <row r="42" spans="1:13" s="247" customFormat="1" ht="12.75" x14ac:dyDescent="0.15">
      <c r="A42" s="1173" t="s">
        <v>899</v>
      </c>
      <c r="B42" s="1174"/>
      <c r="C42" s="1174"/>
      <c r="D42" s="1174"/>
      <c r="E42" s="1174"/>
      <c r="F42" s="1174"/>
      <c r="G42" s="1174"/>
      <c r="H42" s="1175"/>
      <c r="I42" s="265" t="s">
        <v>621</v>
      </c>
      <c r="J42" s="265">
        <v>1.3</v>
      </c>
      <c r="K42" s="1156">
        <v>74256</v>
      </c>
      <c r="L42" s="1157"/>
      <c r="M42" s="332">
        <f>+J42*K42</f>
        <v>96532.800000000003</v>
      </c>
    </row>
    <row r="43" spans="1:13" s="247" customFormat="1" ht="12.75" x14ac:dyDescent="0.15">
      <c r="A43" s="1173"/>
      <c r="B43" s="1174"/>
      <c r="C43" s="1174"/>
      <c r="D43" s="1174"/>
      <c r="E43" s="1174"/>
      <c r="F43" s="1174"/>
      <c r="G43" s="1174"/>
      <c r="H43" s="1175"/>
      <c r="I43" s="251"/>
      <c r="J43" s="251"/>
      <c r="K43" s="1153"/>
      <c r="L43" s="1088"/>
      <c r="M43" s="276"/>
    </row>
    <row r="44" spans="1:13" s="247" customFormat="1" ht="12.75" x14ac:dyDescent="0.15">
      <c r="A44" s="1173"/>
      <c r="B44" s="1174"/>
      <c r="C44" s="1174"/>
      <c r="D44" s="1174"/>
      <c r="E44" s="1174"/>
      <c r="F44" s="1174"/>
      <c r="G44" s="1174"/>
      <c r="H44" s="1175"/>
      <c r="I44" s="251"/>
      <c r="J44" s="251"/>
      <c r="K44" s="1153"/>
      <c r="L44" s="1088"/>
      <c r="M44" s="276"/>
    </row>
    <row r="45" spans="1:13" s="247" customFormat="1" ht="12.75" x14ac:dyDescent="0.15">
      <c r="A45" s="1173"/>
      <c r="B45" s="1174"/>
      <c r="C45" s="1174"/>
      <c r="D45" s="1174"/>
      <c r="E45" s="1174"/>
      <c r="F45" s="1174"/>
      <c r="G45" s="1174"/>
      <c r="H45" s="1175"/>
      <c r="I45" s="251"/>
      <c r="J45" s="251"/>
      <c r="K45" s="1153"/>
      <c r="L45" s="1088"/>
      <c r="M45" s="276"/>
    </row>
    <row r="46" spans="1:13" s="247" customFormat="1" ht="12.75" x14ac:dyDescent="0.15">
      <c r="A46" s="1173"/>
      <c r="B46" s="1174"/>
      <c r="C46" s="1174"/>
      <c r="D46" s="1174"/>
      <c r="E46" s="1174"/>
      <c r="F46" s="1174"/>
      <c r="G46" s="1174"/>
      <c r="H46" s="1175"/>
      <c r="I46" s="251"/>
      <c r="J46" s="251"/>
      <c r="K46" s="1153"/>
      <c r="L46" s="1088"/>
      <c r="M46" s="276"/>
    </row>
    <row r="47" spans="1:13" s="247" customFormat="1" ht="12.75" x14ac:dyDescent="0.15">
      <c r="A47" s="1173"/>
      <c r="B47" s="1174"/>
      <c r="C47" s="1174"/>
      <c r="D47" s="1174"/>
      <c r="E47" s="1174"/>
      <c r="F47" s="1174"/>
      <c r="G47" s="1174"/>
      <c r="H47" s="1175"/>
      <c r="I47" s="251"/>
      <c r="J47" s="251"/>
      <c r="K47" s="1153"/>
      <c r="L47" s="1088"/>
      <c r="M47" s="276"/>
    </row>
    <row r="48" spans="1:13" s="247" customFormat="1" ht="12.75" x14ac:dyDescent="0.15">
      <c r="A48" s="1173"/>
      <c r="B48" s="1174"/>
      <c r="C48" s="1174"/>
      <c r="D48" s="1174"/>
      <c r="E48" s="1174"/>
      <c r="F48" s="1174"/>
      <c r="G48" s="1174"/>
      <c r="H48" s="1175"/>
      <c r="I48" s="251"/>
      <c r="J48" s="251"/>
      <c r="K48" s="1153"/>
      <c r="L48" s="1088"/>
      <c r="M48" s="276"/>
    </row>
    <row r="49" spans="1:13" s="247" customFormat="1" ht="13.5" thickBot="1" x14ac:dyDescent="0.2">
      <c r="A49" s="1159"/>
      <c r="B49" s="1160"/>
      <c r="C49" s="1160"/>
      <c r="D49" s="1160"/>
      <c r="E49" s="1160"/>
      <c r="F49" s="1160"/>
      <c r="G49" s="1160"/>
      <c r="H49" s="1161"/>
      <c r="I49" s="251"/>
      <c r="J49" s="251"/>
      <c r="K49" s="1162"/>
      <c r="L49" s="1163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96532.800000000003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168" t="s">
        <v>848</v>
      </c>
      <c r="B54" s="1169"/>
      <c r="C54" s="1169"/>
      <c r="D54" s="1169"/>
      <c r="E54" s="1170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76" t="s">
        <v>838</v>
      </c>
      <c r="L54" s="1170"/>
      <c r="M54" s="275" t="s">
        <v>840</v>
      </c>
    </row>
    <row r="55" spans="1:13" s="247" customFormat="1" ht="12.75" x14ac:dyDescent="0.15">
      <c r="A55" s="1084" t="str">
        <f>+A42</f>
        <v>Sub-Base Granular Clase C</v>
      </c>
      <c r="B55" s="1085"/>
      <c r="C55" s="1085"/>
      <c r="D55" s="1085"/>
      <c r="E55" s="1086"/>
      <c r="F55" s="251"/>
      <c r="G55" s="265" t="str">
        <f>+I42</f>
        <v>m3</v>
      </c>
      <c r="H55" s="265">
        <f>+J42</f>
        <v>1.3</v>
      </c>
      <c r="I55" s="265">
        <v>99.9</v>
      </c>
      <c r="J55" s="265">
        <f>+H55*I55</f>
        <v>129.87</v>
      </c>
      <c r="K55" s="1156">
        <v>1000</v>
      </c>
      <c r="L55" s="1157"/>
      <c r="M55" s="332">
        <f>+J55*K55</f>
        <v>129870</v>
      </c>
    </row>
    <row r="56" spans="1:13" s="247" customFormat="1" ht="12.75" x14ac:dyDescent="0.15">
      <c r="A56" s="1084"/>
      <c r="B56" s="1085"/>
      <c r="C56" s="1085"/>
      <c r="D56" s="1085"/>
      <c r="E56" s="1086"/>
      <c r="F56" s="251"/>
      <c r="G56" s="251"/>
      <c r="H56" s="251"/>
      <c r="I56" s="251"/>
      <c r="J56" s="251"/>
      <c r="K56" s="1153"/>
      <c r="L56" s="1088"/>
      <c r="M56" s="276"/>
    </row>
    <row r="57" spans="1:13" s="247" customFormat="1" ht="13.5" thickBot="1" x14ac:dyDescent="0.2">
      <c r="A57" s="1165"/>
      <c r="B57" s="1166"/>
      <c r="C57" s="1166"/>
      <c r="D57" s="1166"/>
      <c r="E57" s="1167"/>
      <c r="F57" s="277"/>
      <c r="G57" s="277"/>
      <c r="H57" s="277"/>
      <c r="I57" s="277"/>
      <c r="J57" s="277"/>
      <c r="K57" s="1162"/>
      <c r="L57" s="1163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129870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168" t="s">
        <v>124</v>
      </c>
      <c r="B62" s="1169"/>
      <c r="C62" s="1169"/>
      <c r="D62" s="1169"/>
      <c r="E62" s="1169"/>
      <c r="F62" s="1169"/>
      <c r="G62" s="1170"/>
      <c r="H62" s="272" t="s">
        <v>853</v>
      </c>
      <c r="I62" s="274" t="s">
        <v>411</v>
      </c>
      <c r="J62" s="273" t="s">
        <v>854</v>
      </c>
      <c r="K62" s="1171" t="s">
        <v>839</v>
      </c>
      <c r="L62" s="1172"/>
      <c r="M62" s="279" t="s">
        <v>840</v>
      </c>
    </row>
    <row r="63" spans="1:13" s="247" customFormat="1" ht="12.75" x14ac:dyDescent="0.15">
      <c r="A63" s="1173" t="s">
        <v>855</v>
      </c>
      <c r="B63" s="1174"/>
      <c r="C63" s="1174"/>
      <c r="D63" s="1174"/>
      <c r="E63" s="1174"/>
      <c r="F63" s="1174"/>
      <c r="G63" s="1175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087">
        <f>+K34</f>
        <v>0.12</v>
      </c>
      <c r="L63" s="1164"/>
      <c r="M63" s="249">
        <f>+J63*K63</f>
        <v>12403.415999999999</v>
      </c>
    </row>
    <row r="64" spans="1:13" s="247" customFormat="1" ht="12.75" x14ac:dyDescent="0.15">
      <c r="A64" s="1084" t="s">
        <v>881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0">+H64*I64</f>
        <v>300667.36</v>
      </c>
      <c r="K64" s="1087">
        <f>+K63</f>
        <v>0.12</v>
      </c>
      <c r="L64" s="1164"/>
      <c r="M64" s="249">
        <f>+J64*K64</f>
        <v>36080.083199999994</v>
      </c>
    </row>
    <row r="65" spans="1:13" s="247" customFormat="1" ht="13.5" thickBot="1" x14ac:dyDescent="0.2">
      <c r="A65" s="1159"/>
      <c r="B65" s="1160"/>
      <c r="C65" s="1160"/>
      <c r="D65" s="1160"/>
      <c r="E65" s="1160"/>
      <c r="F65" s="1160"/>
      <c r="G65" s="1161"/>
      <c r="H65" s="277"/>
      <c r="I65" s="277"/>
      <c r="J65" s="277"/>
      <c r="K65" s="1162"/>
      <c r="L65" s="1163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48483.499199999991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311816.29920000001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68599.585824000009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1">+J74*$M$68</f>
        <v>9354.4889760000005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1"/>
        <v>15590.814960000002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93544.889760000005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405361.18896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405361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1"/>
    <pageSetUpPr fitToPage="1"/>
  </sheetPr>
  <dimension ref="A1:N104"/>
  <sheetViews>
    <sheetView showGridLines="0" view="pageBreakPreview" topLeftCell="A47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+[82]Hoja1!$B$31</f>
        <v>PDO-EYD-006</v>
      </c>
      <c r="B28" s="1124" t="str">
        <f>+[82]Hoja1!$G$31</f>
        <v>Concreto resistencia 28 MPa (C)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+[82]Hoja1!$H$31</f>
        <v>m³</v>
      </c>
      <c r="L28" s="1128"/>
      <c r="M28" s="237">
        <f>+[82]Hoja1!$I$31</f>
        <v>685.39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4" s="247" customFormat="1" ht="12.75" x14ac:dyDescent="0.15">
      <c r="A33" s="1104" t="s">
        <v>890</v>
      </c>
      <c r="B33" s="1105"/>
      <c r="C33" s="1105"/>
      <c r="D33" s="1105"/>
      <c r="E33" s="1105"/>
      <c r="F33" s="1105"/>
      <c r="G33" s="1105"/>
      <c r="H33" s="1091" t="s">
        <v>670</v>
      </c>
      <c r="I33" s="1091"/>
      <c r="J33" s="327">
        <f>+'[83]Maquinaria y Equipos'!$K$15</f>
        <v>48790</v>
      </c>
      <c r="K33" s="1102">
        <v>1.03</v>
      </c>
      <c r="L33" s="1102"/>
      <c r="M33" s="249">
        <f>+J33*K33</f>
        <v>50253.700000000004</v>
      </c>
    </row>
    <row r="34" spans="1:14" s="247" customFormat="1" ht="12.75" x14ac:dyDescent="0.15">
      <c r="A34" s="1104" t="s">
        <v>891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Equipos'!$K$21</f>
        <v>83300</v>
      </c>
      <c r="K34" s="1102">
        <v>0.3</v>
      </c>
      <c r="L34" s="1102"/>
      <c r="M34" s="249">
        <f t="shared" ref="M34:M37" si="0">+J34*K34</f>
        <v>24990</v>
      </c>
      <c r="N34" s="247">
        <f>1/7.5</f>
        <v>0.13333333333333333</v>
      </c>
    </row>
    <row r="35" spans="1:14" s="247" customFormat="1" ht="12.75" x14ac:dyDescent="0.15">
      <c r="A35" s="1104" t="s">
        <v>897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v>80000</v>
      </c>
      <c r="K35" s="1102">
        <v>0.05</v>
      </c>
      <c r="L35" s="1102"/>
      <c r="M35" s="249">
        <f t="shared" si="0"/>
        <v>4000</v>
      </c>
    </row>
    <row r="36" spans="1:14" s="247" customFormat="1" ht="12.75" x14ac:dyDescent="0.15">
      <c r="A36" s="1084" t="s">
        <v>900</v>
      </c>
      <c r="B36" s="1085"/>
      <c r="C36" s="1085"/>
      <c r="D36" s="1085"/>
      <c r="E36" s="1085"/>
      <c r="F36" s="1085"/>
      <c r="G36" s="1086"/>
      <c r="H36" s="1181" t="str">
        <f>+'[83]Maquinaria y Equipos'!$D$32</f>
        <v>m2/día</v>
      </c>
      <c r="I36" s="1088"/>
      <c r="J36" s="328">
        <f>+'[83]Maquinaria y Equipos'!$K$32</f>
        <v>23800</v>
      </c>
      <c r="K36" s="1087">
        <v>3.8</v>
      </c>
      <c r="L36" s="1164"/>
      <c r="M36" s="249">
        <f t="shared" si="0"/>
        <v>90440</v>
      </c>
    </row>
    <row r="37" spans="1:14" s="247" customFormat="1" ht="13.5" thickBot="1" x14ac:dyDescent="0.2">
      <c r="A37" s="1104" t="s">
        <v>843</v>
      </c>
      <c r="B37" s="1105"/>
      <c r="C37" s="1105"/>
      <c r="D37" s="1105"/>
      <c r="E37" s="1105"/>
      <c r="F37" s="1105"/>
      <c r="G37" s="1105"/>
      <c r="H37" s="1091" t="s">
        <v>498</v>
      </c>
      <c r="I37" s="1091"/>
      <c r="J37" s="328">
        <v>1000</v>
      </c>
      <c r="K37" s="1102">
        <v>3.3555519999998618</v>
      </c>
      <c r="L37" s="1102"/>
      <c r="M37" s="252">
        <f t="shared" si="0"/>
        <v>3355.5519999998619</v>
      </c>
    </row>
    <row r="38" spans="1:14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173039.25199999986</v>
      </c>
    </row>
    <row r="39" spans="1:14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4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</row>
    <row r="41" spans="1:14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4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4" s="247" customFormat="1" ht="12.75" x14ac:dyDescent="0.15">
      <c r="A43" s="1100" t="s">
        <v>693</v>
      </c>
      <c r="B43" s="1101"/>
      <c r="C43" s="1101"/>
      <c r="D43" s="1101"/>
      <c r="E43" s="1101"/>
      <c r="F43" s="1101"/>
      <c r="G43" s="1101"/>
      <c r="H43" s="1101"/>
      <c r="I43" s="265" t="s">
        <v>670</v>
      </c>
      <c r="J43" s="280">
        <v>1.03</v>
      </c>
      <c r="K43" s="1152">
        <v>795500</v>
      </c>
      <c r="L43" s="1152"/>
      <c r="M43" s="329">
        <f>+J43*K43</f>
        <v>819365</v>
      </c>
    </row>
    <row r="44" spans="1:14" s="247" customFormat="1" ht="12.75" x14ac:dyDescent="0.15">
      <c r="A44" s="1100" t="s">
        <v>691</v>
      </c>
      <c r="B44" s="1101"/>
      <c r="C44" s="1101"/>
      <c r="D44" s="1101"/>
      <c r="E44" s="1101"/>
      <c r="F44" s="1101"/>
      <c r="G44" s="1101"/>
      <c r="H44" s="1101"/>
      <c r="I44" s="265" t="s">
        <v>200</v>
      </c>
      <c r="J44" s="265">
        <v>1.1200000000000001</v>
      </c>
      <c r="K44" s="1152">
        <v>12100</v>
      </c>
      <c r="L44" s="1152"/>
      <c r="M44" s="329">
        <f t="shared" ref="M44" si="1">+J44*K44</f>
        <v>13552.000000000002</v>
      </c>
    </row>
    <row r="45" spans="1:14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4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4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4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6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51"/>
      <c r="J50" s="251"/>
      <c r="K50" s="1091"/>
      <c r="L50" s="1091"/>
      <c r="M50" s="278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832917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0.3</v>
      </c>
      <c r="L64" s="1091"/>
      <c r="M64" s="249">
        <f>+J64*K64</f>
        <v>31008.54</v>
      </c>
    </row>
    <row r="65" spans="1:13" s="247" customFormat="1" ht="12.75" x14ac:dyDescent="0.15">
      <c r="A65" s="1084" t="s">
        <v>881</v>
      </c>
      <c r="B65" s="1085"/>
      <c r="C65" s="1085"/>
      <c r="D65" s="1085"/>
      <c r="E65" s="1085"/>
      <c r="F65" s="1085"/>
      <c r="G65" s="1086"/>
      <c r="H65" s="250">
        <f>+[80]SALARIOS!$D$46*4</f>
        <v>162400</v>
      </c>
      <c r="I65" s="265">
        <f>+ROUND(([80]SALARIOS!$E$44/100),4)</f>
        <v>1.8513999999999999</v>
      </c>
      <c r="J65" s="250">
        <f t="shared" ref="J65" si="2">+H65*I65</f>
        <v>300667.36</v>
      </c>
      <c r="K65" s="1087">
        <f>+K64</f>
        <v>0.3</v>
      </c>
      <c r="L65" s="1088"/>
      <c r="M65" s="249">
        <f>+J65*K65</f>
        <v>90200.207999999999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121208.74799999999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1127165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247976.3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3">+J75*$M$69</f>
        <v>33814.949999999997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3"/>
        <v>56358.25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338149.5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1465314.5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1465315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t="15.75" thickBot="1" x14ac:dyDescent="0.25">
      <c r="A88" s="304"/>
      <c r="B88" s="305"/>
      <c r="C88" s="305"/>
      <c r="D88" s="305"/>
      <c r="E88" s="305" t="s">
        <v>870</v>
      </c>
      <c r="F88" s="305"/>
      <c r="G88" s="305"/>
      <c r="H88" s="305"/>
      <c r="I88" s="305"/>
      <c r="J88" s="305"/>
      <c r="K88" s="305"/>
      <c r="L88" s="305"/>
      <c r="M88" s="306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hidden="1" thickBot="1" x14ac:dyDescent="0.25">
      <c r="A103" s="322" t="s">
        <v>876</v>
      </c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1"/>
    <pageSetUpPr fitToPage="1"/>
  </sheetPr>
  <dimension ref="A1:M104"/>
  <sheetViews>
    <sheetView showGridLines="0" view="pageBreakPreview" topLeftCell="A47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+[82]Hoja1!$B$32</f>
        <v>PDO-EYD-007</v>
      </c>
      <c r="B28" s="1124" t="str">
        <f>+[82]Hoja1!$G$32</f>
        <v>Concreto resistencia 21 MPa (D)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+[82]Hoja1!$H$32</f>
        <v>m³</v>
      </c>
      <c r="L28" s="1128"/>
      <c r="M28" s="237">
        <f>+[82]Hoja1!$I$32</f>
        <v>42.435000000000002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890</v>
      </c>
      <c r="B33" s="1105"/>
      <c r="C33" s="1105"/>
      <c r="D33" s="1105"/>
      <c r="E33" s="1105"/>
      <c r="F33" s="1105"/>
      <c r="G33" s="1105"/>
      <c r="H33" s="1091" t="s">
        <v>670</v>
      </c>
      <c r="I33" s="1091"/>
      <c r="J33" s="327">
        <f>+'[83]Maquinaria y Equipos'!$K$15</f>
        <v>48790</v>
      </c>
      <c r="K33" s="1102">
        <v>1.03</v>
      </c>
      <c r="L33" s="1102"/>
      <c r="M33" s="249">
        <f>+J33*K33</f>
        <v>50253.700000000004</v>
      </c>
    </row>
    <row r="34" spans="1:13" s="247" customFormat="1" ht="12.75" x14ac:dyDescent="0.15">
      <c r="A34" s="1104" t="s">
        <v>891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Equipos'!$K$21</f>
        <v>83300</v>
      </c>
      <c r="K34" s="1102">
        <v>0.3</v>
      </c>
      <c r="L34" s="1102"/>
      <c r="M34" s="249">
        <f t="shared" ref="M34:M37" si="0">+J34*K34</f>
        <v>24990</v>
      </c>
    </row>
    <row r="35" spans="1:13" s="247" customFormat="1" ht="12.75" x14ac:dyDescent="0.15">
      <c r="A35" s="1104" t="s">
        <v>897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v>80000</v>
      </c>
      <c r="K35" s="1102">
        <v>0.05</v>
      </c>
      <c r="L35" s="1102"/>
      <c r="M35" s="249">
        <f t="shared" si="0"/>
        <v>4000</v>
      </c>
    </row>
    <row r="36" spans="1:13" s="247" customFormat="1" ht="12.75" x14ac:dyDescent="0.15">
      <c r="A36" s="1084" t="s">
        <v>900</v>
      </c>
      <c r="B36" s="1085"/>
      <c r="C36" s="1085"/>
      <c r="D36" s="1085"/>
      <c r="E36" s="1085"/>
      <c r="F36" s="1085"/>
      <c r="G36" s="1086"/>
      <c r="H36" s="1181" t="str">
        <f>+'[83]Maquinaria y Equipos'!$D$32</f>
        <v>m2/día</v>
      </c>
      <c r="I36" s="1088"/>
      <c r="J36" s="328">
        <f>+'[83]Maquinaria y Equipos'!$K$32</f>
        <v>23800</v>
      </c>
      <c r="K36" s="1087">
        <v>3.8</v>
      </c>
      <c r="L36" s="1164"/>
      <c r="M36" s="249">
        <f t="shared" si="0"/>
        <v>90440</v>
      </c>
    </row>
    <row r="37" spans="1:13" s="247" customFormat="1" ht="13.5" thickBot="1" x14ac:dyDescent="0.2">
      <c r="A37" s="1104" t="s">
        <v>843</v>
      </c>
      <c r="B37" s="1105"/>
      <c r="C37" s="1105"/>
      <c r="D37" s="1105"/>
      <c r="E37" s="1105"/>
      <c r="F37" s="1105"/>
      <c r="G37" s="1105"/>
      <c r="H37" s="1091" t="s">
        <v>498</v>
      </c>
      <c r="I37" s="1091"/>
      <c r="J37" s="328">
        <v>1000</v>
      </c>
      <c r="K37" s="1102">
        <v>3.3555519999998618</v>
      </c>
      <c r="L37" s="1102"/>
      <c r="M37" s="252">
        <f t="shared" si="0"/>
        <v>3355.5519999998619</v>
      </c>
    </row>
    <row r="38" spans="1:13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173039.25199999986</v>
      </c>
    </row>
    <row r="39" spans="1:13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3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</row>
    <row r="41" spans="1:13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3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3" s="247" customFormat="1" ht="12.75" x14ac:dyDescent="0.15">
      <c r="A43" s="1100" t="s">
        <v>695</v>
      </c>
      <c r="B43" s="1101"/>
      <c r="C43" s="1101"/>
      <c r="D43" s="1101"/>
      <c r="E43" s="1101"/>
      <c r="F43" s="1101"/>
      <c r="G43" s="1101"/>
      <c r="H43" s="1101"/>
      <c r="I43" s="265" t="s">
        <v>670</v>
      </c>
      <c r="J43" s="280">
        <v>1.03</v>
      </c>
      <c r="K43" s="1152">
        <v>730000</v>
      </c>
      <c r="L43" s="1152"/>
      <c r="M43" s="329">
        <f>+J43*K43</f>
        <v>751900</v>
      </c>
    </row>
    <row r="44" spans="1:13" s="247" customFormat="1" ht="12.75" x14ac:dyDescent="0.15">
      <c r="A44" s="1100" t="s">
        <v>691</v>
      </c>
      <c r="B44" s="1101"/>
      <c r="C44" s="1101"/>
      <c r="D44" s="1101"/>
      <c r="E44" s="1101"/>
      <c r="F44" s="1101"/>
      <c r="G44" s="1101"/>
      <c r="H44" s="1101"/>
      <c r="I44" s="265" t="s">
        <v>200</v>
      </c>
      <c r="J44" s="265">
        <v>1.1200000000000001</v>
      </c>
      <c r="K44" s="1152">
        <v>12100</v>
      </c>
      <c r="L44" s="1152"/>
      <c r="M44" s="329">
        <f t="shared" ref="M44" si="1">+J44*K44</f>
        <v>13552.000000000002</v>
      </c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6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51"/>
      <c r="J50" s="251"/>
      <c r="K50" s="1091"/>
      <c r="L50" s="1091"/>
      <c r="M50" s="278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765452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0.3</v>
      </c>
      <c r="L64" s="1091"/>
      <c r="M64" s="249">
        <f>+J64*K64</f>
        <v>31008.54</v>
      </c>
    </row>
    <row r="65" spans="1:13" s="247" customFormat="1" ht="12.75" x14ac:dyDescent="0.15">
      <c r="A65" s="1084" t="s">
        <v>881</v>
      </c>
      <c r="B65" s="1085"/>
      <c r="C65" s="1085"/>
      <c r="D65" s="1085"/>
      <c r="E65" s="1085"/>
      <c r="F65" s="1085"/>
      <c r="G65" s="1086"/>
      <c r="H65" s="250">
        <f>+[80]SALARIOS!$D$46*4</f>
        <v>162400</v>
      </c>
      <c r="I65" s="265">
        <f>+ROUND(([80]SALARIOS!$E$44/100),4)</f>
        <v>1.8513999999999999</v>
      </c>
      <c r="J65" s="250">
        <f t="shared" ref="J65" si="2">+H65*I65</f>
        <v>300667.36</v>
      </c>
      <c r="K65" s="1087">
        <f>+K64</f>
        <v>0.3</v>
      </c>
      <c r="L65" s="1088"/>
      <c r="M65" s="249">
        <f>+J65*K65</f>
        <v>90200.207999999999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121208.74799999999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1059700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233134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3">+J75*$M$69</f>
        <v>31791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3"/>
        <v>52985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317910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1377610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1377610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t="15.75" thickBot="1" x14ac:dyDescent="0.25">
      <c r="A88" s="304"/>
      <c r="B88" s="305"/>
      <c r="C88" s="305"/>
      <c r="D88" s="305"/>
      <c r="E88" s="305" t="s">
        <v>870</v>
      </c>
      <c r="F88" s="305"/>
      <c r="G88" s="305"/>
      <c r="H88" s="305"/>
      <c r="I88" s="305"/>
      <c r="J88" s="305"/>
      <c r="K88" s="305"/>
      <c r="L88" s="305"/>
      <c r="M88" s="306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hidden="1" thickBot="1" x14ac:dyDescent="0.25">
      <c r="A103" s="322" t="s">
        <v>876</v>
      </c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1"/>
    <pageSetUpPr fitToPage="1"/>
  </sheetPr>
  <dimension ref="A1:O104"/>
  <sheetViews>
    <sheetView showGridLines="0" view="pageBreakPreview" topLeftCell="A39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+[82]Hoja1!$B$33</f>
        <v>PDO-EYD-008</v>
      </c>
      <c r="B28" s="1124" t="str">
        <f>+[82]Hoja1!$G$33</f>
        <v>Concreto resistencia 14 MPa (F)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+[82]Hoja1!$H$33</f>
        <v>m³</v>
      </c>
      <c r="L28" s="1128"/>
      <c r="M28" s="237">
        <f>+[82]Hoja1!$I$33</f>
        <v>68.312000000000012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890</v>
      </c>
      <c r="B33" s="1105"/>
      <c r="C33" s="1105"/>
      <c r="D33" s="1105"/>
      <c r="E33" s="1105"/>
      <c r="F33" s="1105"/>
      <c r="G33" s="1105"/>
      <c r="H33" s="1091" t="s">
        <v>670</v>
      </c>
      <c r="I33" s="1091"/>
      <c r="J33" s="327">
        <f>+'[83]Maquinaria y Equipos'!$K$15</f>
        <v>48790</v>
      </c>
      <c r="K33" s="1102">
        <v>1.03</v>
      </c>
      <c r="L33" s="1102"/>
      <c r="M33" s="249">
        <f>+J33*K33</f>
        <v>50253.700000000004</v>
      </c>
      <c r="O33" s="247">
        <f>1/K33</f>
        <v>0.970873786407767</v>
      </c>
    </row>
    <row r="34" spans="1:15" s="247" customFormat="1" ht="12.75" x14ac:dyDescent="0.15">
      <c r="A34" s="1104" t="s">
        <v>891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Equipos'!$K$21</f>
        <v>83300</v>
      </c>
      <c r="K34" s="1102">
        <v>0.3</v>
      </c>
      <c r="L34" s="1102"/>
      <c r="M34" s="249">
        <f t="shared" ref="M34:M37" si="0">+J34*K34</f>
        <v>24990</v>
      </c>
    </row>
    <row r="35" spans="1:15" s="247" customFormat="1" ht="12.75" x14ac:dyDescent="0.15">
      <c r="A35" s="1104" t="s">
        <v>897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v>80000</v>
      </c>
      <c r="K35" s="1102">
        <v>0.05</v>
      </c>
      <c r="L35" s="1102"/>
      <c r="M35" s="249">
        <f t="shared" si="0"/>
        <v>4000</v>
      </c>
    </row>
    <row r="36" spans="1:15" s="247" customFormat="1" ht="12.75" x14ac:dyDescent="0.15">
      <c r="A36" s="1084" t="s">
        <v>900</v>
      </c>
      <c r="B36" s="1085"/>
      <c r="C36" s="1085"/>
      <c r="D36" s="1085"/>
      <c r="E36" s="1085"/>
      <c r="F36" s="1085"/>
      <c r="G36" s="1086"/>
      <c r="H36" s="1181" t="str">
        <f>+'[83]Maquinaria y Equipos'!$D$32</f>
        <v>m2/día</v>
      </c>
      <c r="I36" s="1088"/>
      <c r="J36" s="328">
        <f>+'[83]Maquinaria y Equipos'!$K$32</f>
        <v>23800</v>
      </c>
      <c r="K36" s="1087">
        <v>3.8</v>
      </c>
      <c r="L36" s="1164"/>
      <c r="M36" s="249">
        <f t="shared" si="0"/>
        <v>90440</v>
      </c>
    </row>
    <row r="37" spans="1:15" s="247" customFormat="1" ht="13.5" thickBot="1" x14ac:dyDescent="0.2">
      <c r="A37" s="1104" t="s">
        <v>843</v>
      </c>
      <c r="B37" s="1105"/>
      <c r="C37" s="1105"/>
      <c r="D37" s="1105"/>
      <c r="E37" s="1105"/>
      <c r="F37" s="1105"/>
      <c r="G37" s="1105"/>
      <c r="H37" s="1091" t="s">
        <v>498</v>
      </c>
      <c r="I37" s="1091"/>
      <c r="J37" s="328">
        <v>1000</v>
      </c>
      <c r="K37" s="1102">
        <v>6.955552000000023</v>
      </c>
      <c r="L37" s="1102"/>
      <c r="M37" s="252">
        <f t="shared" si="0"/>
        <v>6955.5520000000233</v>
      </c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176639.25200000004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695</v>
      </c>
      <c r="B43" s="1101"/>
      <c r="C43" s="1101"/>
      <c r="D43" s="1101"/>
      <c r="E43" s="1101"/>
      <c r="F43" s="1101"/>
      <c r="G43" s="1101"/>
      <c r="H43" s="1101"/>
      <c r="I43" s="265" t="s">
        <v>670</v>
      </c>
      <c r="J43" s="280">
        <v>1.03</v>
      </c>
      <c r="K43" s="1152">
        <v>635000</v>
      </c>
      <c r="L43" s="1152"/>
      <c r="M43" s="329">
        <f>+J43*K43</f>
        <v>654050</v>
      </c>
    </row>
    <row r="44" spans="1:15" s="247" customFormat="1" ht="12.75" x14ac:dyDescent="0.15">
      <c r="A44" s="1100" t="s">
        <v>691</v>
      </c>
      <c r="B44" s="1101"/>
      <c r="C44" s="1101"/>
      <c r="D44" s="1101"/>
      <c r="E44" s="1101"/>
      <c r="F44" s="1101"/>
      <c r="G44" s="1101"/>
      <c r="H44" s="1101"/>
      <c r="I44" s="265" t="s">
        <v>200</v>
      </c>
      <c r="J44" s="265">
        <v>1.1200000000000001</v>
      </c>
      <c r="K44" s="1152">
        <v>12100</v>
      </c>
      <c r="L44" s="1152"/>
      <c r="M44" s="329">
        <f t="shared" ref="M44" si="1">+J44*K44</f>
        <v>13552.000000000002</v>
      </c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6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51"/>
      <c r="J50" s="251"/>
      <c r="K50" s="1091"/>
      <c r="L50" s="1091"/>
      <c r="M50" s="278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667602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0.3</v>
      </c>
      <c r="L64" s="1091"/>
      <c r="M64" s="249">
        <f>+J64*K64</f>
        <v>31008.54</v>
      </c>
    </row>
    <row r="65" spans="1:13" s="247" customFormat="1" ht="12.75" x14ac:dyDescent="0.15">
      <c r="A65" s="1084" t="s">
        <v>881</v>
      </c>
      <c r="B65" s="1085"/>
      <c r="C65" s="1085"/>
      <c r="D65" s="1085"/>
      <c r="E65" s="1085"/>
      <c r="F65" s="1085"/>
      <c r="G65" s="1086"/>
      <c r="H65" s="250">
        <f>+[80]SALARIOS!$D$46*4</f>
        <v>162400</v>
      </c>
      <c r="I65" s="265">
        <f>+ROUND(([80]SALARIOS!$E$44/100),4)</f>
        <v>1.8513999999999999</v>
      </c>
      <c r="J65" s="250">
        <f t="shared" ref="J65" si="2">+H65*I65</f>
        <v>300667.36</v>
      </c>
      <c r="K65" s="1087">
        <f>+K64</f>
        <v>0.3</v>
      </c>
      <c r="L65" s="1088"/>
      <c r="M65" s="249">
        <f>+J65*K65</f>
        <v>90200.207999999999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121208.74799999999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965450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212399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3">+J75*$M$69</f>
        <v>28963.5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3"/>
        <v>48272.5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289635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1255085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1255085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22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1"/>
    <pageSetUpPr fitToPage="1"/>
  </sheetPr>
  <dimension ref="A1:O104"/>
  <sheetViews>
    <sheetView showGridLines="0" view="pageBreakPreview" topLeftCell="A3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+[82]Hoja1!$B$34</f>
        <v>PDO-EYD-009</v>
      </c>
      <c r="B28" s="1124" t="str">
        <f>+[82]Hoja1!$G$34</f>
        <v>Barandas de concreto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+[82]Hoja1!$H$34</f>
        <v>m</v>
      </c>
      <c r="L28" s="1128"/>
      <c r="M28" s="237">
        <f>+[82]Hoja1!$I$34</f>
        <v>50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890</v>
      </c>
      <c r="B33" s="1105"/>
      <c r="C33" s="1105"/>
      <c r="D33" s="1105"/>
      <c r="E33" s="1105"/>
      <c r="F33" s="1105"/>
      <c r="G33" s="1105"/>
      <c r="H33" s="1091" t="s">
        <v>670</v>
      </c>
      <c r="I33" s="1091"/>
      <c r="J33" s="327">
        <f>+'[83]Maquinaria y Equipos'!$K$15</f>
        <v>48790</v>
      </c>
      <c r="K33" s="1102">
        <v>0.15</v>
      </c>
      <c r="L33" s="1102"/>
      <c r="M33" s="249">
        <f>+J33*K33</f>
        <v>7318.5</v>
      </c>
    </row>
    <row r="34" spans="1:13" s="247" customFormat="1" ht="12.75" x14ac:dyDescent="0.15">
      <c r="A34" s="1104" t="s">
        <v>891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Equipos'!$K$21</f>
        <v>83300</v>
      </c>
      <c r="K34" s="1102">
        <f>+K33</f>
        <v>0.15</v>
      </c>
      <c r="L34" s="1102"/>
      <c r="M34" s="249">
        <f t="shared" ref="M34:M37" si="0">+J34*K34</f>
        <v>12495</v>
      </c>
    </row>
    <row r="35" spans="1:13" s="247" customFormat="1" ht="12.75" x14ac:dyDescent="0.15">
      <c r="A35" s="1104" t="s">
        <v>897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v>80000</v>
      </c>
      <c r="K35" s="1102">
        <v>0.05</v>
      </c>
      <c r="L35" s="1102"/>
      <c r="M35" s="249">
        <f t="shared" si="0"/>
        <v>4000</v>
      </c>
    </row>
    <row r="36" spans="1:13" s="247" customFormat="1" ht="12.75" x14ac:dyDescent="0.15">
      <c r="A36" s="1084" t="s">
        <v>900</v>
      </c>
      <c r="B36" s="1085"/>
      <c r="C36" s="1085"/>
      <c r="D36" s="1085"/>
      <c r="E36" s="1085"/>
      <c r="F36" s="1085"/>
      <c r="G36" s="1086"/>
      <c r="H36" s="1181" t="str">
        <f>+'[83]Maquinaria y Equipos'!$D$32</f>
        <v>m2/día</v>
      </c>
      <c r="I36" s="1088"/>
      <c r="J36" s="328">
        <f>+'[83]Maquinaria y Equipos'!$K$32</f>
        <v>23800</v>
      </c>
      <c r="K36" s="1087">
        <v>1.8</v>
      </c>
      <c r="L36" s="1164"/>
      <c r="M36" s="249">
        <f t="shared" si="0"/>
        <v>42840</v>
      </c>
    </row>
    <row r="37" spans="1:13" s="247" customFormat="1" ht="13.5" thickBot="1" x14ac:dyDescent="0.2">
      <c r="A37" s="1104" t="s">
        <v>843</v>
      </c>
      <c r="B37" s="1105"/>
      <c r="C37" s="1105"/>
      <c r="D37" s="1105"/>
      <c r="E37" s="1105"/>
      <c r="F37" s="1105"/>
      <c r="G37" s="1105"/>
      <c r="H37" s="1091" t="s">
        <v>498</v>
      </c>
      <c r="I37" s="1091"/>
      <c r="J37" s="328">
        <v>1000</v>
      </c>
      <c r="K37" s="1102">
        <v>2.6371259999999759</v>
      </c>
      <c r="L37" s="1102"/>
      <c r="M37" s="252">
        <f t="shared" si="0"/>
        <v>2637.1259999999761</v>
      </c>
    </row>
    <row r="38" spans="1:13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69290.625999999975</v>
      </c>
    </row>
    <row r="39" spans="1:13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3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</row>
    <row r="41" spans="1:13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3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3" s="247" customFormat="1" ht="12.75" x14ac:dyDescent="0.15">
      <c r="A43" s="1100" t="s">
        <v>695</v>
      </c>
      <c r="B43" s="1101"/>
      <c r="C43" s="1101"/>
      <c r="D43" s="1101"/>
      <c r="E43" s="1101"/>
      <c r="F43" s="1101"/>
      <c r="G43" s="1101"/>
      <c r="H43" s="1101"/>
      <c r="I43" s="265" t="s">
        <v>670</v>
      </c>
      <c r="J43" s="280">
        <v>0.15</v>
      </c>
      <c r="K43" s="1152">
        <v>730000</v>
      </c>
      <c r="L43" s="1152"/>
      <c r="M43" s="329">
        <f>+J43*K43</f>
        <v>109500</v>
      </c>
    </row>
    <row r="44" spans="1:13" s="247" customFormat="1" ht="12.75" x14ac:dyDescent="0.15">
      <c r="A44" s="1100" t="s">
        <v>691</v>
      </c>
      <c r="B44" s="1101"/>
      <c r="C44" s="1101"/>
      <c r="D44" s="1101"/>
      <c r="E44" s="1101"/>
      <c r="F44" s="1101"/>
      <c r="G44" s="1101"/>
      <c r="H44" s="1101"/>
      <c r="I44" s="265" t="s">
        <v>200</v>
      </c>
      <c r="J44" s="265">
        <v>0.65</v>
      </c>
      <c r="K44" s="1152">
        <v>12100</v>
      </c>
      <c r="L44" s="1152"/>
      <c r="M44" s="329">
        <f t="shared" ref="M44:M46" si="1">+J44*K44</f>
        <v>7865</v>
      </c>
    </row>
    <row r="45" spans="1:13" s="247" customFormat="1" ht="12.75" x14ac:dyDescent="0.15">
      <c r="A45" s="1100" t="s">
        <v>901</v>
      </c>
      <c r="B45" s="1101"/>
      <c r="C45" s="1101"/>
      <c r="D45" s="1101"/>
      <c r="E45" s="1101"/>
      <c r="F45" s="1101"/>
      <c r="G45" s="1101"/>
      <c r="H45" s="1101"/>
      <c r="I45" s="265" t="s">
        <v>902</v>
      </c>
      <c r="J45" s="266">
        <v>0.15</v>
      </c>
      <c r="K45" s="1152">
        <v>74900</v>
      </c>
      <c r="L45" s="1152"/>
      <c r="M45" s="329">
        <f t="shared" si="1"/>
        <v>11235</v>
      </c>
    </row>
    <row r="46" spans="1:13" s="247" customFormat="1" ht="12.75" x14ac:dyDescent="0.15">
      <c r="A46" s="1100" t="s">
        <v>699</v>
      </c>
      <c r="B46" s="1101"/>
      <c r="C46" s="1101"/>
      <c r="D46" s="1101"/>
      <c r="E46" s="1101"/>
      <c r="F46" s="1101"/>
      <c r="G46" s="1101"/>
      <c r="H46" s="1101"/>
      <c r="I46" s="265" t="s">
        <v>200</v>
      </c>
      <c r="J46" s="266">
        <v>34.15</v>
      </c>
      <c r="K46" s="1152">
        <v>4700</v>
      </c>
      <c r="L46" s="1152"/>
      <c r="M46" s="329">
        <f t="shared" si="1"/>
        <v>160505</v>
      </c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5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6"/>
    </row>
    <row r="50" spans="1:15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51"/>
      <c r="J50" s="251"/>
      <c r="K50" s="1091"/>
      <c r="L50" s="1091"/>
      <c r="M50" s="278"/>
    </row>
    <row r="51" spans="1:15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289105</v>
      </c>
    </row>
    <row r="52" spans="1:15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5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5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5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5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5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5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5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5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5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  <c r="N61" s="185"/>
      <c r="O61" s="185"/>
    </row>
    <row r="62" spans="1:15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5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5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f>+K34</f>
        <v>0.15</v>
      </c>
      <c r="L64" s="1091"/>
      <c r="M64" s="249">
        <f>+J64*K64</f>
        <v>15504.27</v>
      </c>
      <c r="O64" s="247">
        <f>1/250</f>
        <v>4.0000000000000001E-3</v>
      </c>
    </row>
    <row r="65" spans="1:13" s="247" customFormat="1" ht="12.75" x14ac:dyDescent="0.15">
      <c r="A65" s="1084" t="s">
        <v>881</v>
      </c>
      <c r="B65" s="1085"/>
      <c r="C65" s="1085"/>
      <c r="D65" s="1085"/>
      <c r="E65" s="1085"/>
      <c r="F65" s="1085"/>
      <c r="G65" s="1086"/>
      <c r="H65" s="250">
        <f>+[80]SALARIOS!$D$46*4</f>
        <v>162400</v>
      </c>
      <c r="I65" s="265">
        <f>+ROUND(([80]SALARIOS!$E$44/100),4)</f>
        <v>1.8513999999999999</v>
      </c>
      <c r="J65" s="250">
        <f t="shared" ref="J65" si="2">+H65*I65</f>
        <v>300667.36</v>
      </c>
      <c r="K65" s="1087">
        <f>+K64</f>
        <v>0.15</v>
      </c>
      <c r="L65" s="1088"/>
      <c r="M65" s="249">
        <f>+J65*K65</f>
        <v>45100.103999999999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60604.373999999996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419000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92180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3">+J75*$M$69</f>
        <v>12570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3"/>
        <v>20950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125700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544700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544700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t="15.75" thickBot="1" x14ac:dyDescent="0.25">
      <c r="A88" s="304"/>
      <c r="B88" s="305"/>
      <c r="C88" s="305"/>
      <c r="D88" s="305"/>
      <c r="E88" s="305" t="s">
        <v>870</v>
      </c>
      <c r="F88" s="305"/>
      <c r="G88" s="305"/>
      <c r="H88" s="305"/>
      <c r="I88" s="305"/>
      <c r="J88" s="305"/>
      <c r="K88" s="305"/>
      <c r="L88" s="305"/>
      <c r="M88" s="306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hidden="1" thickBot="1" x14ac:dyDescent="0.25">
      <c r="A103" s="322" t="s">
        <v>876</v>
      </c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1"/>
    <pageSetUpPr fitToPage="1"/>
  </sheetPr>
  <dimension ref="A1:O103"/>
  <sheetViews>
    <sheetView showGridLines="0" view="pageBreakPreview" topLeftCell="A2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+[82]Hoja1!$B$35</f>
        <v>PDO-EYD-010</v>
      </c>
      <c r="B28" s="1124" t="str">
        <f>+[82]Hoja1!$G$35</f>
        <v>Acero de refuerzo Fy 4.200 MPa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+[82]Hoja1!$H$35</f>
        <v>Kg</v>
      </c>
      <c r="L28" s="1128"/>
      <c r="M28" s="237">
        <f>+[82]Hoja1!$I$35</f>
        <v>17297.884400000003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879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248">
        <f>+'[83]Maquinaria y Equipos'!$K$25</f>
        <v>166600</v>
      </c>
      <c r="K33" s="1102">
        <v>5.0000000000000001E-3</v>
      </c>
      <c r="L33" s="1102"/>
      <c r="M33" s="249">
        <f>+J33*K33</f>
        <v>833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250">
        <v>1000</v>
      </c>
      <c r="K34" s="1102">
        <v>2.7936159999999467E-2</v>
      </c>
      <c r="L34" s="1102"/>
      <c r="M34" s="249">
        <f>+J34*K34</f>
        <v>27.936159999999468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251"/>
      <c r="K35" s="1091"/>
      <c r="L35" s="1091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1"/>
      <c r="K36" s="1091"/>
      <c r="L36" s="1091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860.93615999999952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699</v>
      </c>
      <c r="B42" s="1101"/>
      <c r="C42" s="1101"/>
      <c r="D42" s="1101"/>
      <c r="E42" s="1101"/>
      <c r="F42" s="1101"/>
      <c r="G42" s="1101"/>
      <c r="H42" s="1101"/>
      <c r="I42" s="265" t="s">
        <v>200</v>
      </c>
      <c r="J42" s="266">
        <v>1.05</v>
      </c>
      <c r="K42" s="1152">
        <v>4972</v>
      </c>
      <c r="L42" s="1152"/>
      <c r="M42" s="249">
        <f>+J42*K42</f>
        <v>5220.6000000000004</v>
      </c>
    </row>
    <row r="43" spans="1:13" s="247" customFormat="1" ht="12.75" x14ac:dyDescent="0.15">
      <c r="A43" s="1100" t="s">
        <v>701</v>
      </c>
      <c r="B43" s="1101"/>
      <c r="C43" s="1101"/>
      <c r="D43" s="1101"/>
      <c r="E43" s="1101"/>
      <c r="F43" s="1101"/>
      <c r="G43" s="1101"/>
      <c r="H43" s="1101"/>
      <c r="I43" s="265" t="s">
        <v>200</v>
      </c>
      <c r="J43" s="266">
        <v>0.03</v>
      </c>
      <c r="K43" s="1152">
        <v>10990</v>
      </c>
      <c r="L43" s="1152"/>
      <c r="M43" s="249">
        <f t="shared" ref="M43:M49" si="0">+J43*K43</f>
        <v>329.7</v>
      </c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6"/>
      <c r="K44" s="1152"/>
      <c r="L44" s="1152"/>
      <c r="M44" s="249">
        <f t="shared" si="0"/>
        <v>0</v>
      </c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51"/>
      <c r="K45" s="1152"/>
      <c r="L45" s="1152"/>
      <c r="M45" s="249">
        <f t="shared" si="0"/>
        <v>0</v>
      </c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51"/>
      <c r="K46" s="1152"/>
      <c r="L46" s="1152"/>
      <c r="M46" s="249">
        <f t="shared" si="0"/>
        <v>0</v>
      </c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51"/>
      <c r="K47" s="1152"/>
      <c r="L47" s="1152"/>
      <c r="M47" s="249">
        <f t="shared" si="0"/>
        <v>0</v>
      </c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51"/>
      <c r="K48" s="1152"/>
      <c r="L48" s="1152"/>
      <c r="M48" s="249">
        <f t="shared" si="0"/>
        <v>0</v>
      </c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65"/>
      <c r="J49" s="251"/>
      <c r="K49" s="1152"/>
      <c r="L49" s="1152"/>
      <c r="M49" s="252">
        <f t="shared" si="0"/>
        <v>0</v>
      </c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5550.3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5.0000000000000001E-3</v>
      </c>
      <c r="L63" s="1091"/>
      <c r="M63" s="249">
        <f>+J63*K63</f>
        <v>516.80899999999997</v>
      </c>
    </row>
    <row r="64" spans="1:13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1">+H64*I64</f>
        <v>150333.68</v>
      </c>
      <c r="K64" s="1087">
        <f>+K63</f>
        <v>5.0000000000000001E-3</v>
      </c>
      <c r="L64" s="1088"/>
      <c r="M64" s="249">
        <f>+J64*K64</f>
        <v>751.66840000000002</v>
      </c>
    </row>
    <row r="65" spans="1:15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1268.4774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7679.7135599999992</v>
      </c>
      <c r="O68" s="247">
        <v>5200</v>
      </c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1689.5369831999999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230.39140679999997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383.98567800000001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2303.914068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9983.6276279999984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9984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1"/>
    <pageSetUpPr fitToPage="1"/>
  </sheetPr>
  <dimension ref="A1:O103"/>
  <sheetViews>
    <sheetView showGridLines="0" view="pageBreakPreview" topLeftCell="A32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4" max="14" width="14.390625" bestFit="1" customWidth="1"/>
    <col min="15" max="15" width="13.8554687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+[82]Hoja1!$B$36</f>
        <v>PDO-EYD-011</v>
      </c>
      <c r="B28" s="1124" t="str">
        <f>+[82]Hoja1!$G$36</f>
        <v>Apoyo elastomérico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+[82]Hoja1!$H$36</f>
        <v>Unidad</v>
      </c>
      <c r="L28" s="1128"/>
      <c r="M28" s="237">
        <f>+[82]Hoja1!$I$36</f>
        <v>8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835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250">
        <v>1000</v>
      </c>
      <c r="K33" s="1102">
        <v>7.356799999989061E-2</v>
      </c>
      <c r="L33" s="1102"/>
      <c r="M33" s="249">
        <f t="shared" ref="M33" si="0">+J33*K33</f>
        <v>73.567999999890617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250"/>
      <c r="K34" s="1102"/>
      <c r="L34" s="1102"/>
      <c r="M34" s="249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250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0"/>
      <c r="K36" s="1091"/>
      <c r="L36" s="1091"/>
      <c r="M36" s="249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73.567999999890617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703</v>
      </c>
      <c r="B42" s="1101"/>
      <c r="C42" s="1101"/>
      <c r="D42" s="1101"/>
      <c r="E42" s="1101"/>
      <c r="F42" s="1101"/>
      <c r="G42" s="1101"/>
      <c r="H42" s="1101"/>
      <c r="I42" s="336" t="s">
        <v>141</v>
      </c>
      <c r="J42" s="336">
        <v>1</v>
      </c>
      <c r="K42" s="1182">
        <v>840000</v>
      </c>
      <c r="L42" s="1182"/>
      <c r="M42" s="337">
        <f>+J42*K42</f>
        <v>840000</v>
      </c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840000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0.05</v>
      </c>
      <c r="L63" s="1091"/>
      <c r="M63" s="249">
        <f>+J63*K63</f>
        <v>5168.09</v>
      </c>
    </row>
    <row r="64" spans="1:13" s="247" customFormat="1" ht="12.75" x14ac:dyDescent="0.15">
      <c r="A64" s="1084" t="s">
        <v>889</v>
      </c>
      <c r="B64" s="1085"/>
      <c r="C64" s="1085"/>
      <c r="D64" s="1085"/>
      <c r="E64" s="1085"/>
      <c r="F64" s="1085"/>
      <c r="G64" s="1086"/>
      <c r="H64" s="250">
        <f>+[80]SALARIOS!$D$46*1</f>
        <v>40600</v>
      </c>
      <c r="I64" s="265">
        <f>+ROUND(([80]SALARIOS!$E$44/100),4)</f>
        <v>1.8513999999999999</v>
      </c>
      <c r="J64" s="250">
        <f t="shared" ref="J64:J65" si="1">+H64*I64</f>
        <v>75166.84</v>
      </c>
      <c r="K64" s="1087">
        <f>+K63</f>
        <v>0.05</v>
      </c>
      <c r="L64" s="1088"/>
      <c r="M64" s="249">
        <f>+J64*K64</f>
        <v>3758.3420000000001</v>
      </c>
    </row>
    <row r="65" spans="1:15" s="247" customFormat="1" ht="13.5" thickBot="1" x14ac:dyDescent="0.2">
      <c r="A65" s="1070"/>
      <c r="B65" s="1071"/>
      <c r="C65" s="1071"/>
      <c r="D65" s="1071"/>
      <c r="E65" s="1071"/>
      <c r="F65" s="1071"/>
      <c r="G65" s="1071"/>
      <c r="H65" s="324"/>
      <c r="I65" s="325"/>
      <c r="J65" s="250">
        <f t="shared" si="1"/>
        <v>0</v>
      </c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8926.4320000000007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848999.99999999988</v>
      </c>
      <c r="N68" s="326"/>
      <c r="O68" s="326"/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186779.99999999997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25469.999999999996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42450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254699.99999999997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1103699.9999999998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1103700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1"/>
    <pageSetUpPr fitToPage="1"/>
  </sheetPr>
  <dimension ref="A1:O103"/>
  <sheetViews>
    <sheetView showGridLines="0" view="pageBreakPreview" topLeftCell="A43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+[82]Hoja1!$B$37</f>
        <v>PDO-EYD-012</v>
      </c>
      <c r="B28" s="1124" t="str">
        <f>+[82]Hoja1!$G$37</f>
        <v>Sello para juntas de puentes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+[82]Hoja1!$H$37</f>
        <v>m</v>
      </c>
      <c r="L28" s="1128"/>
      <c r="M28" s="237">
        <f>+[82]Hoja1!$I$37</f>
        <v>23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0.15304519999999319</v>
      </c>
      <c r="L33" s="1102"/>
      <c r="M33" s="252">
        <f t="shared" ref="M33" si="0">+J33*K33</f>
        <v>153.0451999999932</v>
      </c>
      <c r="O33" s="247">
        <f>1/2.5</f>
        <v>0.4</v>
      </c>
    </row>
    <row r="34" spans="1:15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5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5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52"/>
    </row>
    <row r="37" spans="1:15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153.0451999999932</v>
      </c>
    </row>
    <row r="38" spans="1:15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5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  <c r="N39" s="185"/>
      <c r="O39" s="185"/>
    </row>
    <row r="40" spans="1:15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5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5" s="247" customFormat="1" ht="12.75" x14ac:dyDescent="0.15">
      <c r="A42" s="1100" t="s">
        <v>705</v>
      </c>
      <c r="B42" s="1101"/>
      <c r="C42" s="1101"/>
      <c r="D42" s="1101"/>
      <c r="E42" s="1101"/>
      <c r="F42" s="1101"/>
      <c r="G42" s="1101"/>
      <c r="H42" s="1101"/>
      <c r="I42" s="265" t="s">
        <v>144</v>
      </c>
      <c r="J42" s="265">
        <v>1.05</v>
      </c>
      <c r="K42" s="1152">
        <v>82200</v>
      </c>
      <c r="L42" s="1152"/>
      <c r="M42" s="332">
        <f>+J42*K42</f>
        <v>86310</v>
      </c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86310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0.01</v>
      </c>
      <c r="L63" s="1091"/>
      <c r="M63" s="249">
        <f>+J63*K63</f>
        <v>1033.6179999999999</v>
      </c>
    </row>
    <row r="64" spans="1:13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1">+H64*I64</f>
        <v>150333.68</v>
      </c>
      <c r="K64" s="1087">
        <f>+K63</f>
        <v>0.01</v>
      </c>
      <c r="L64" s="1088"/>
      <c r="M64" s="249">
        <f>+J64*K64</f>
        <v>1503.3368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2536.9548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89000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19580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2670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4450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26700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115700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115700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1"/>
    <pageSetUpPr fitToPage="1"/>
  </sheetPr>
  <dimension ref="A1:M103"/>
  <sheetViews>
    <sheetView showGridLines="0" view="pageBreakPreview" topLeftCell="A3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+[82]Hoja1!$B$38</f>
        <v>PDO-EYD-013</v>
      </c>
      <c r="B28" s="1124" t="str">
        <f>+[82]Hoja1!$G$38</f>
        <v>Tubería de concreto reforzado 21 MPa de 900mm de diametro interior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+[82]Hoja1!$H$38</f>
        <v>m</v>
      </c>
      <c r="L28" s="1128"/>
      <c r="M28" s="237">
        <f>+[82]Hoja1!$I$38</f>
        <v>14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084" t="s">
        <v>877</v>
      </c>
      <c r="B33" s="1085"/>
      <c r="C33" s="1085"/>
      <c r="D33" s="1085"/>
      <c r="E33" s="1085"/>
      <c r="F33" s="1085"/>
      <c r="G33" s="1086"/>
      <c r="H33" s="1091" t="s">
        <v>626</v>
      </c>
      <c r="I33" s="1091"/>
      <c r="J33" s="328">
        <f>+'[81]Maquinaria y Equipos'!$K$16</f>
        <v>160650</v>
      </c>
      <c r="K33" s="1102">
        <v>0.33</v>
      </c>
      <c r="L33" s="1102"/>
      <c r="M33" s="249">
        <f t="shared" ref="M33:M34" si="0">+J33*K33</f>
        <v>53014.5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8">
        <v>1000</v>
      </c>
      <c r="K34" s="1102">
        <v>2.8569129999999356</v>
      </c>
      <c r="L34" s="1102"/>
      <c r="M34" s="249">
        <f t="shared" si="0"/>
        <v>2856.9129999999354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8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>
        <f t="shared" ref="M36" si="1">+J36*K36</f>
        <v>0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55871.412999999935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707</v>
      </c>
      <c r="B42" s="1101"/>
      <c r="C42" s="1101"/>
      <c r="D42" s="1101"/>
      <c r="E42" s="1101"/>
      <c r="F42" s="1101"/>
      <c r="G42" s="1101"/>
      <c r="H42" s="1101"/>
      <c r="I42" s="265" t="s">
        <v>621</v>
      </c>
      <c r="J42" s="266">
        <v>0.05</v>
      </c>
      <c r="K42" s="1152">
        <v>490000</v>
      </c>
      <c r="L42" s="1152"/>
      <c r="M42" s="249">
        <f>+K42*J42</f>
        <v>24500</v>
      </c>
    </row>
    <row r="43" spans="1:13" s="247" customFormat="1" ht="12.75" x14ac:dyDescent="0.15">
      <c r="A43" s="1100" t="s">
        <v>709</v>
      </c>
      <c r="B43" s="1101"/>
      <c r="C43" s="1101"/>
      <c r="D43" s="1101"/>
      <c r="E43" s="1101"/>
      <c r="F43" s="1101"/>
      <c r="G43" s="1101"/>
      <c r="H43" s="1101"/>
      <c r="I43" s="265" t="s">
        <v>621</v>
      </c>
      <c r="J43" s="266">
        <v>0.46</v>
      </c>
      <c r="K43" s="1152">
        <v>23800</v>
      </c>
      <c r="L43" s="1152"/>
      <c r="M43" s="249">
        <f t="shared" ref="M43:M44" si="2">+K43*J43</f>
        <v>10948</v>
      </c>
    </row>
    <row r="44" spans="1:13" s="247" customFormat="1" ht="12.75" x14ac:dyDescent="0.15">
      <c r="A44" s="1100" t="s">
        <v>711</v>
      </c>
      <c r="B44" s="1101"/>
      <c r="C44" s="1101"/>
      <c r="D44" s="1101"/>
      <c r="E44" s="1101"/>
      <c r="F44" s="1101"/>
      <c r="G44" s="1101"/>
      <c r="H44" s="1101"/>
      <c r="I44" s="265" t="s">
        <v>144</v>
      </c>
      <c r="J44" s="266">
        <v>1</v>
      </c>
      <c r="K44" s="1152">
        <v>590000</v>
      </c>
      <c r="L44" s="1152"/>
      <c r="M44" s="249">
        <f t="shared" si="2"/>
        <v>590000</v>
      </c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625448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 t="str">
        <f>+A43</f>
        <v>Arena para atraque</v>
      </c>
      <c r="B55" s="1090"/>
      <c r="C55" s="1090"/>
      <c r="D55" s="1090"/>
      <c r="E55" s="1088"/>
      <c r="F55" s="251"/>
      <c r="G55" s="265" t="str">
        <f>+I43</f>
        <v>m3</v>
      </c>
      <c r="H55" s="266">
        <f>+J43</f>
        <v>0.46</v>
      </c>
      <c r="I55" s="265">
        <v>99.9</v>
      </c>
      <c r="J55" s="265">
        <f>+H55*I55</f>
        <v>45.954000000000008</v>
      </c>
      <c r="K55" s="1152">
        <v>1000</v>
      </c>
      <c r="L55" s="1152"/>
      <c r="M55" s="332">
        <f>+J55*K55</f>
        <v>45954.000000000007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45954.000000000007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7.4999999999999997E-2</v>
      </c>
      <c r="L63" s="1091"/>
      <c r="M63" s="249">
        <f>+J63*K63</f>
        <v>7752.1350000000002</v>
      </c>
    </row>
    <row r="64" spans="1:13" s="247" customFormat="1" ht="12.75" x14ac:dyDescent="0.15">
      <c r="A64" s="1084" t="s">
        <v>881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3">+H64*I64</f>
        <v>300667.36</v>
      </c>
      <c r="K64" s="1087">
        <f>+K63</f>
        <v>7.4999999999999997E-2</v>
      </c>
      <c r="L64" s="1088"/>
      <c r="M64" s="249">
        <f>+J64*K64</f>
        <v>22550.052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30302.186999999998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757575.6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166666.63199999998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4">+J74*$M$68</f>
        <v>22727.268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4"/>
        <v>37878.78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227272.68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984848.28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984848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1"/>
    <pageSetUpPr fitToPage="1"/>
  </sheetPr>
  <dimension ref="A1:M104"/>
  <sheetViews>
    <sheetView showGridLines="0" view="pageBreakPreview" topLeftCell="A49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+[82]Hoja1!$B$39</f>
        <v>PDO-EYD-014</v>
      </c>
      <c r="B28" s="1124" t="str">
        <f>+[82]Hoja1!$G$39</f>
        <v>Cuneta de concreto vaciada in situ; no incluye la conformación de la superficie de apoyo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+[82]Hoja1!$H$39</f>
        <v>m³</v>
      </c>
      <c r="L28" s="1128"/>
      <c r="M28" s="237">
        <f>+[82]Hoja1!$I$39</f>
        <v>60.339299999999994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890</v>
      </c>
      <c r="B33" s="1105"/>
      <c r="C33" s="1105"/>
      <c r="D33" s="1105"/>
      <c r="E33" s="1105"/>
      <c r="F33" s="1105"/>
      <c r="G33" s="1105"/>
      <c r="H33" s="1091" t="s">
        <v>670</v>
      </c>
      <c r="I33" s="1091"/>
      <c r="J33" s="327">
        <f>+'[83]Maquinaria y Equipos'!$K$15</f>
        <v>48790</v>
      </c>
      <c r="K33" s="1102">
        <v>0.33</v>
      </c>
      <c r="L33" s="1102"/>
      <c r="M33" s="249">
        <f>+J33*K33</f>
        <v>16100.7</v>
      </c>
    </row>
    <row r="34" spans="1:13" s="247" customFormat="1" ht="12.75" x14ac:dyDescent="0.15">
      <c r="A34" s="1104" t="s">
        <v>891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Equipos'!$K$21</f>
        <v>83300</v>
      </c>
      <c r="K34" s="1102">
        <f>+K33</f>
        <v>0.33</v>
      </c>
      <c r="L34" s="1102"/>
      <c r="M34" s="249">
        <f t="shared" ref="M34:M37" si="0">+J34*K34</f>
        <v>27489</v>
      </c>
    </row>
    <row r="35" spans="1:13" s="247" customFormat="1" ht="12.75" x14ac:dyDescent="0.15">
      <c r="A35" s="1104" t="s">
        <v>897</v>
      </c>
      <c r="B35" s="1105"/>
      <c r="C35" s="1105"/>
      <c r="D35" s="1105"/>
      <c r="E35" s="1105"/>
      <c r="F35" s="1105"/>
      <c r="G35" s="1105"/>
      <c r="H35" s="1091" t="s">
        <v>544</v>
      </c>
      <c r="I35" s="1091"/>
      <c r="J35" s="327">
        <v>80000</v>
      </c>
      <c r="K35" s="1102">
        <v>0.05</v>
      </c>
      <c r="L35" s="1102"/>
      <c r="M35" s="249">
        <f t="shared" si="0"/>
        <v>4000</v>
      </c>
    </row>
    <row r="36" spans="1:13" s="247" customFormat="1" ht="12.75" x14ac:dyDescent="0.15">
      <c r="A36" s="1084" t="s">
        <v>900</v>
      </c>
      <c r="B36" s="1085"/>
      <c r="C36" s="1085"/>
      <c r="D36" s="1085"/>
      <c r="E36" s="1085"/>
      <c r="F36" s="1085"/>
      <c r="G36" s="1086"/>
      <c r="H36" s="1181" t="str">
        <f>+'[83]Maquinaria y Equipos'!$D$32</f>
        <v>m2/día</v>
      </c>
      <c r="I36" s="1088"/>
      <c r="J36" s="328">
        <f>+'[83]Maquinaria y Equipos'!$K$32</f>
        <v>23800</v>
      </c>
      <c r="K36" s="1087">
        <v>0.45</v>
      </c>
      <c r="L36" s="1164"/>
      <c r="M36" s="249">
        <f t="shared" si="0"/>
        <v>10710</v>
      </c>
    </row>
    <row r="37" spans="1:13" s="247" customFormat="1" ht="13.5" thickBot="1" x14ac:dyDescent="0.2">
      <c r="A37" s="1104" t="s">
        <v>843</v>
      </c>
      <c r="B37" s="1105"/>
      <c r="C37" s="1105"/>
      <c r="D37" s="1105"/>
      <c r="E37" s="1105"/>
      <c r="F37" s="1105"/>
      <c r="G37" s="1105"/>
      <c r="H37" s="1091" t="s">
        <v>498</v>
      </c>
      <c r="I37" s="1091"/>
      <c r="J37" s="328">
        <v>1000</v>
      </c>
      <c r="K37" s="1102">
        <v>3.7037344000000685</v>
      </c>
      <c r="L37" s="1102"/>
      <c r="M37" s="252">
        <f t="shared" si="0"/>
        <v>3703.7344000000685</v>
      </c>
    </row>
    <row r="38" spans="1:13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62003.434400000064</v>
      </c>
    </row>
    <row r="39" spans="1:13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3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</row>
    <row r="41" spans="1:13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3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3" s="247" customFormat="1" ht="12.75" x14ac:dyDescent="0.15">
      <c r="A43" s="1100" t="s">
        <v>695</v>
      </c>
      <c r="B43" s="1101"/>
      <c r="C43" s="1101"/>
      <c r="D43" s="1101"/>
      <c r="E43" s="1101"/>
      <c r="F43" s="1101"/>
      <c r="G43" s="1101"/>
      <c r="H43" s="1101"/>
      <c r="I43" s="265" t="s">
        <v>670</v>
      </c>
      <c r="J43" s="280">
        <v>1.03</v>
      </c>
      <c r="K43" s="1152">
        <v>730000</v>
      </c>
      <c r="L43" s="1152"/>
      <c r="M43" s="329">
        <f>+J43*K43</f>
        <v>751900</v>
      </c>
    </row>
    <row r="44" spans="1:13" s="247" customFormat="1" ht="12.75" x14ac:dyDescent="0.15">
      <c r="A44" s="1100" t="s">
        <v>691</v>
      </c>
      <c r="B44" s="1101"/>
      <c r="C44" s="1101"/>
      <c r="D44" s="1101"/>
      <c r="E44" s="1101"/>
      <c r="F44" s="1101"/>
      <c r="G44" s="1101"/>
      <c r="H44" s="1101"/>
      <c r="I44" s="265" t="s">
        <v>200</v>
      </c>
      <c r="J44" s="265">
        <v>1.1200000000000001</v>
      </c>
      <c r="K44" s="1152">
        <v>12100</v>
      </c>
      <c r="L44" s="1152"/>
      <c r="M44" s="329">
        <f t="shared" ref="M44:M46" si="1">+J44*K44</f>
        <v>13552.000000000002</v>
      </c>
    </row>
    <row r="45" spans="1:13" s="247" customFormat="1" ht="12.75" x14ac:dyDescent="0.15">
      <c r="A45" s="1100" t="s">
        <v>687</v>
      </c>
      <c r="B45" s="1101"/>
      <c r="C45" s="1101"/>
      <c r="D45" s="1101"/>
      <c r="E45" s="1101"/>
      <c r="F45" s="1101"/>
      <c r="G45" s="1101"/>
      <c r="H45" s="1101"/>
      <c r="I45" s="265" t="s">
        <v>484</v>
      </c>
      <c r="J45" s="265">
        <v>3.8</v>
      </c>
      <c r="K45" s="1152">
        <v>3900</v>
      </c>
      <c r="L45" s="1152"/>
      <c r="M45" s="329">
        <f t="shared" si="1"/>
        <v>14820</v>
      </c>
    </row>
    <row r="46" spans="1:13" s="247" customFormat="1" ht="12.75" x14ac:dyDescent="0.15">
      <c r="A46" s="1100" t="s">
        <v>689</v>
      </c>
      <c r="B46" s="1101"/>
      <c r="C46" s="1101"/>
      <c r="D46" s="1101"/>
      <c r="E46" s="1101"/>
      <c r="F46" s="1101"/>
      <c r="G46" s="1101"/>
      <c r="H46" s="1101"/>
      <c r="I46" s="265" t="s">
        <v>200</v>
      </c>
      <c r="J46" s="265">
        <f>0.1*J45</f>
        <v>0.38</v>
      </c>
      <c r="K46" s="1152">
        <v>80000</v>
      </c>
      <c r="L46" s="1152"/>
      <c r="M46" s="329">
        <f t="shared" si="1"/>
        <v>30400</v>
      </c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6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51"/>
      <c r="J50" s="251"/>
      <c r="K50" s="1091"/>
      <c r="L50" s="1091"/>
      <c r="M50" s="278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810672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v>0.3</v>
      </c>
      <c r="L64" s="1091"/>
      <c r="M64" s="249">
        <f>+J64*K64</f>
        <v>31008.54</v>
      </c>
    </row>
    <row r="65" spans="1:13" s="247" customFormat="1" ht="12.75" x14ac:dyDescent="0.15">
      <c r="A65" s="1084" t="s">
        <v>882</v>
      </c>
      <c r="B65" s="1085"/>
      <c r="C65" s="1085"/>
      <c r="D65" s="1085"/>
      <c r="E65" s="1085"/>
      <c r="F65" s="1085"/>
      <c r="G65" s="1086"/>
      <c r="H65" s="250">
        <f>+[80]SALARIOS!$D$46*3</f>
        <v>121800</v>
      </c>
      <c r="I65" s="265">
        <f>+ROUND(([80]SALARIOS!$E$44/100),4)</f>
        <v>1.8513999999999999</v>
      </c>
      <c r="J65" s="250">
        <f t="shared" ref="J65" si="2">+H65*I65</f>
        <v>225500.52</v>
      </c>
      <c r="K65" s="1087">
        <f>+K64</f>
        <v>0.3</v>
      </c>
      <c r="L65" s="1088"/>
      <c r="M65" s="249">
        <f>+J65*K65</f>
        <v>67650.155999999988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98658.695999999996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971334.13040000002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213693.508688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3">+J75*$M$69</f>
        <v>29140.023912000001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3"/>
        <v>48566.706520000007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291400.23912000004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1262734.3695200002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1262734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L84" s="185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L85" s="185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t="15.75" thickBot="1" x14ac:dyDescent="0.25">
      <c r="A88" s="304"/>
      <c r="B88" s="305"/>
      <c r="C88" s="305"/>
      <c r="D88" s="305"/>
      <c r="E88" s="305" t="s">
        <v>870</v>
      </c>
      <c r="F88" s="305"/>
      <c r="G88" s="305"/>
      <c r="H88" s="305"/>
      <c r="I88" s="305"/>
      <c r="J88" s="305"/>
      <c r="K88" s="305"/>
      <c r="L88" s="305"/>
      <c r="M88" s="306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hidden="1" thickBot="1" x14ac:dyDescent="0.25">
      <c r="A103" s="322" t="s">
        <v>876</v>
      </c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1"/>
    <pageSetUpPr fitToPage="1"/>
  </sheetPr>
  <dimension ref="A1:M103"/>
  <sheetViews>
    <sheetView showGridLines="0" view="pageBreakPreview" topLeftCell="A13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+[82]Hoja1!$B$40</f>
        <v>PDO-EYD-015</v>
      </c>
      <c r="B28" s="1124" t="str">
        <f>+[82]Hoja1!$G$40</f>
        <v>Geotextil tipo NT-2500 o similar no tejido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+[82]Hoja1!$H$41</f>
        <v>m³</v>
      </c>
      <c r="L28" s="1128"/>
      <c r="M28" s="237">
        <f>+[82]Hoja1!$I$41</f>
        <v>733.74480000000005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0.10521808000000055</v>
      </c>
      <c r="L33" s="1102"/>
      <c r="M33" s="249">
        <f>+J33*K33</f>
        <v>105.21808000000054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105.21808000000054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713</v>
      </c>
      <c r="B42" s="1101"/>
      <c r="C42" s="1101"/>
      <c r="D42" s="1101"/>
      <c r="E42" s="1101"/>
      <c r="F42" s="1101"/>
      <c r="G42" s="1101"/>
      <c r="H42" s="1101"/>
      <c r="I42" s="265" t="s">
        <v>888</v>
      </c>
      <c r="J42" s="265">
        <v>1.2</v>
      </c>
      <c r="K42" s="1152">
        <v>8900</v>
      </c>
      <c r="L42" s="1152"/>
      <c r="M42" s="332">
        <f>+J42*K42</f>
        <v>10680</v>
      </c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10680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4.0000000000000001E-3</v>
      </c>
      <c r="L63" s="1091"/>
      <c r="M63" s="249">
        <f>+J63*K63</f>
        <v>413.44720000000001</v>
      </c>
    </row>
    <row r="64" spans="1:13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0">+H64*I64</f>
        <v>150333.68</v>
      </c>
      <c r="K64" s="1087">
        <f>+K63</f>
        <v>4.0000000000000001E-3</v>
      </c>
      <c r="L64" s="1088"/>
      <c r="M64" s="249">
        <f>+J64*K64</f>
        <v>601.33471999999995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1014.7819199999999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11800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2596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1">+J74*$M$68</f>
        <v>354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1"/>
        <v>590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3540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15340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15340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1"/>
    <pageSetUpPr fitToPage="1"/>
  </sheetPr>
  <dimension ref="A1:M103"/>
  <sheetViews>
    <sheetView showGridLines="0" view="pageBreakPreview" topLeftCell="A39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+[82]Hoja1!$B$41</f>
        <v>PDO-EYD-016</v>
      </c>
      <c r="B28" s="1124" t="str">
        <f>+[82]Hoja1!$G$41</f>
        <v>Material granular drenante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+[82]Hoja1!$H$41</f>
        <v>m³</v>
      </c>
      <c r="L28" s="1128"/>
      <c r="M28" s="237">
        <f>+[82]Hoja1!$I$41</f>
        <v>733.74480000000005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877</v>
      </c>
      <c r="B33" s="1105"/>
      <c r="C33" s="1105"/>
      <c r="D33" s="1105"/>
      <c r="E33" s="1105"/>
      <c r="F33" s="1105"/>
      <c r="G33" s="1105"/>
      <c r="H33" s="1091" t="s">
        <v>626</v>
      </c>
      <c r="I33" s="1091"/>
      <c r="J33" s="327">
        <f>+'[81]Maquinaria y Equipos'!$K$16</f>
        <v>160650</v>
      </c>
      <c r="K33" s="1102">
        <v>0.12</v>
      </c>
      <c r="L33" s="1102"/>
      <c r="M33" s="249">
        <f>+J33*K33</f>
        <v>19278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8">
        <v>1000</v>
      </c>
      <c r="K34" s="1102">
        <v>0.56612600000035052</v>
      </c>
      <c r="L34" s="1102"/>
      <c r="M34" s="252">
        <f t="shared" ref="M34" si="0">+J34*K34</f>
        <v>566.12600000035047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19844.126000000349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73" t="s">
        <v>715</v>
      </c>
      <c r="B42" s="1174"/>
      <c r="C42" s="1174"/>
      <c r="D42" s="1174"/>
      <c r="E42" s="1174"/>
      <c r="F42" s="1174"/>
      <c r="G42" s="1174"/>
      <c r="H42" s="1175"/>
      <c r="I42" s="265" t="s">
        <v>621</v>
      </c>
      <c r="J42" s="265">
        <v>1.3</v>
      </c>
      <c r="K42" s="1156">
        <v>67600</v>
      </c>
      <c r="L42" s="1157"/>
      <c r="M42" s="332">
        <f>+J42*K42</f>
        <v>87880</v>
      </c>
    </row>
    <row r="43" spans="1:13" s="247" customFormat="1" ht="12.75" x14ac:dyDescent="0.15">
      <c r="A43" s="1173"/>
      <c r="B43" s="1174"/>
      <c r="C43" s="1174"/>
      <c r="D43" s="1174"/>
      <c r="E43" s="1174"/>
      <c r="F43" s="1174"/>
      <c r="G43" s="1174"/>
      <c r="H43" s="1175"/>
      <c r="I43" s="251"/>
      <c r="J43" s="251"/>
      <c r="K43" s="1153"/>
      <c r="L43" s="1088"/>
      <c r="M43" s="276"/>
    </row>
    <row r="44" spans="1:13" s="247" customFormat="1" ht="12.75" x14ac:dyDescent="0.15">
      <c r="A44" s="1173"/>
      <c r="B44" s="1174"/>
      <c r="C44" s="1174"/>
      <c r="D44" s="1174"/>
      <c r="E44" s="1174"/>
      <c r="F44" s="1174"/>
      <c r="G44" s="1174"/>
      <c r="H44" s="1175"/>
      <c r="I44" s="251"/>
      <c r="J44" s="251"/>
      <c r="K44" s="1153"/>
      <c r="L44" s="1088"/>
      <c r="M44" s="276"/>
    </row>
    <row r="45" spans="1:13" s="247" customFormat="1" ht="12.75" x14ac:dyDescent="0.15">
      <c r="A45" s="1173"/>
      <c r="B45" s="1174"/>
      <c r="C45" s="1174"/>
      <c r="D45" s="1174"/>
      <c r="E45" s="1174"/>
      <c r="F45" s="1174"/>
      <c r="G45" s="1174"/>
      <c r="H45" s="1175"/>
      <c r="I45" s="251"/>
      <c r="J45" s="251"/>
      <c r="K45" s="1153"/>
      <c r="L45" s="1088"/>
      <c r="M45" s="276"/>
    </row>
    <row r="46" spans="1:13" s="247" customFormat="1" ht="12.75" x14ac:dyDescent="0.15">
      <c r="A46" s="1173"/>
      <c r="B46" s="1174"/>
      <c r="C46" s="1174"/>
      <c r="D46" s="1174"/>
      <c r="E46" s="1174"/>
      <c r="F46" s="1174"/>
      <c r="G46" s="1174"/>
      <c r="H46" s="1175"/>
      <c r="I46" s="251"/>
      <c r="J46" s="251"/>
      <c r="K46" s="1153"/>
      <c r="L46" s="1088"/>
      <c r="M46" s="276"/>
    </row>
    <row r="47" spans="1:13" s="247" customFormat="1" ht="12.75" x14ac:dyDescent="0.15">
      <c r="A47" s="1173"/>
      <c r="B47" s="1174"/>
      <c r="C47" s="1174"/>
      <c r="D47" s="1174"/>
      <c r="E47" s="1174"/>
      <c r="F47" s="1174"/>
      <c r="G47" s="1174"/>
      <c r="H47" s="1175"/>
      <c r="I47" s="251"/>
      <c r="J47" s="251"/>
      <c r="K47" s="1153"/>
      <c r="L47" s="1088"/>
      <c r="M47" s="276"/>
    </row>
    <row r="48" spans="1:13" s="247" customFormat="1" ht="12.75" x14ac:dyDescent="0.15">
      <c r="A48" s="1173"/>
      <c r="B48" s="1174"/>
      <c r="C48" s="1174"/>
      <c r="D48" s="1174"/>
      <c r="E48" s="1174"/>
      <c r="F48" s="1174"/>
      <c r="G48" s="1174"/>
      <c r="H48" s="1175"/>
      <c r="I48" s="251"/>
      <c r="J48" s="251"/>
      <c r="K48" s="1153"/>
      <c r="L48" s="1088"/>
      <c r="M48" s="276"/>
    </row>
    <row r="49" spans="1:13" s="247" customFormat="1" ht="13.5" thickBot="1" x14ac:dyDescent="0.2">
      <c r="A49" s="1159"/>
      <c r="B49" s="1160"/>
      <c r="C49" s="1160"/>
      <c r="D49" s="1160"/>
      <c r="E49" s="1160"/>
      <c r="F49" s="1160"/>
      <c r="G49" s="1160"/>
      <c r="H49" s="1161"/>
      <c r="I49" s="251"/>
      <c r="J49" s="251"/>
      <c r="K49" s="1162"/>
      <c r="L49" s="1163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87880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168" t="s">
        <v>848</v>
      </c>
      <c r="B54" s="1169"/>
      <c r="C54" s="1169"/>
      <c r="D54" s="1169"/>
      <c r="E54" s="1170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76" t="s">
        <v>838</v>
      </c>
      <c r="L54" s="1170"/>
      <c r="M54" s="275" t="s">
        <v>840</v>
      </c>
    </row>
    <row r="55" spans="1:13" s="247" customFormat="1" ht="12.75" x14ac:dyDescent="0.15">
      <c r="A55" s="1084" t="str">
        <f>+A42</f>
        <v>Piedra filtro o similar</v>
      </c>
      <c r="B55" s="1085"/>
      <c r="C55" s="1085"/>
      <c r="D55" s="1085"/>
      <c r="E55" s="1086"/>
      <c r="F55" s="251"/>
      <c r="G55" s="265" t="str">
        <f>+I42</f>
        <v>m3</v>
      </c>
      <c r="H55" s="265">
        <f>+J42</f>
        <v>1.3</v>
      </c>
      <c r="I55" s="265">
        <v>99.9</v>
      </c>
      <c r="J55" s="265">
        <f>+H55*I55</f>
        <v>129.87</v>
      </c>
      <c r="K55" s="1156">
        <v>1000</v>
      </c>
      <c r="L55" s="1157"/>
      <c r="M55" s="332">
        <f>+J55*K55</f>
        <v>129870</v>
      </c>
    </row>
    <row r="56" spans="1:13" s="247" customFormat="1" ht="12.75" x14ac:dyDescent="0.15">
      <c r="A56" s="1084"/>
      <c r="B56" s="1085"/>
      <c r="C56" s="1085"/>
      <c r="D56" s="1085"/>
      <c r="E56" s="1086"/>
      <c r="F56" s="251"/>
      <c r="G56" s="251"/>
      <c r="H56" s="251"/>
      <c r="I56" s="251"/>
      <c r="J56" s="251"/>
      <c r="K56" s="1153"/>
      <c r="L56" s="1088"/>
      <c r="M56" s="276"/>
    </row>
    <row r="57" spans="1:13" s="247" customFormat="1" ht="13.5" thickBot="1" x14ac:dyDescent="0.2">
      <c r="A57" s="1165"/>
      <c r="B57" s="1166"/>
      <c r="C57" s="1166"/>
      <c r="D57" s="1166"/>
      <c r="E57" s="1167"/>
      <c r="F57" s="277"/>
      <c r="G57" s="277"/>
      <c r="H57" s="277"/>
      <c r="I57" s="277"/>
      <c r="J57" s="277"/>
      <c r="K57" s="1162"/>
      <c r="L57" s="1163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129870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168" t="s">
        <v>124</v>
      </c>
      <c r="B62" s="1169"/>
      <c r="C62" s="1169"/>
      <c r="D62" s="1169"/>
      <c r="E62" s="1169"/>
      <c r="F62" s="1169"/>
      <c r="G62" s="1170"/>
      <c r="H62" s="272" t="s">
        <v>853</v>
      </c>
      <c r="I62" s="274" t="s">
        <v>411</v>
      </c>
      <c r="J62" s="273" t="s">
        <v>854</v>
      </c>
      <c r="K62" s="1171" t="s">
        <v>839</v>
      </c>
      <c r="L62" s="1172"/>
      <c r="M62" s="279" t="s">
        <v>840</v>
      </c>
    </row>
    <row r="63" spans="1:13" s="247" customFormat="1" ht="12.75" x14ac:dyDescent="0.15">
      <c r="A63" s="1173" t="s">
        <v>855</v>
      </c>
      <c r="B63" s="1174"/>
      <c r="C63" s="1174"/>
      <c r="D63" s="1174"/>
      <c r="E63" s="1174"/>
      <c r="F63" s="1174"/>
      <c r="G63" s="1175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087">
        <f>+K33</f>
        <v>0.12</v>
      </c>
      <c r="L63" s="1164"/>
      <c r="M63" s="249">
        <f>+J63*K63</f>
        <v>12403.415999999999</v>
      </c>
    </row>
    <row r="64" spans="1:13" s="247" customFormat="1" ht="12.75" x14ac:dyDescent="0.15">
      <c r="A64" s="1084" t="s">
        <v>881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1">+H64*I64</f>
        <v>300667.36</v>
      </c>
      <c r="K64" s="1087">
        <f>+K63</f>
        <v>0.12</v>
      </c>
      <c r="L64" s="1164"/>
      <c r="M64" s="249">
        <f>+J64*K64</f>
        <v>36080.083199999994</v>
      </c>
    </row>
    <row r="65" spans="1:13" s="247" customFormat="1" ht="13.5" thickBot="1" x14ac:dyDescent="0.2">
      <c r="A65" s="1159"/>
      <c r="B65" s="1160"/>
      <c r="C65" s="1160"/>
      <c r="D65" s="1160"/>
      <c r="E65" s="1160"/>
      <c r="F65" s="1160"/>
      <c r="G65" s="1161"/>
      <c r="H65" s="277"/>
      <c r="I65" s="277"/>
      <c r="J65" s="277"/>
      <c r="K65" s="1162"/>
      <c r="L65" s="1163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48483.499199999991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286077.6252000003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62937.077544000065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8582.3287560000081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14303.881260000016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85823.287560000084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371900.91276000038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371901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1"/>
    <pageSetUpPr fitToPage="1"/>
  </sheetPr>
  <dimension ref="A1:M103"/>
  <sheetViews>
    <sheetView showGridLines="0" view="pageBreakPreview" topLeftCell="A39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+[82]Hoja1!$B$42</f>
        <v>PDO-EYD-017</v>
      </c>
      <c r="B28" s="1124" t="str">
        <f>+[82]Hoja1!$G$42</f>
        <v>Material de cobertura tipo recebo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+[82]Hoja1!$H$42</f>
        <v>m³</v>
      </c>
      <c r="L28" s="1128"/>
      <c r="M28" s="237">
        <f>+[82]Hoja1!$I$42</f>
        <v>305.72699999999998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897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7">
        <v>80000</v>
      </c>
      <c r="K33" s="1102">
        <f>+K34/8</f>
        <v>1.1875E-2</v>
      </c>
      <c r="L33" s="1102"/>
      <c r="M33" s="249">
        <f>+J33*K33</f>
        <v>950</v>
      </c>
    </row>
    <row r="34" spans="1:13" s="247" customFormat="1" ht="12.75" x14ac:dyDescent="0.15">
      <c r="A34" s="1104" t="s">
        <v>877</v>
      </c>
      <c r="B34" s="1105"/>
      <c r="C34" s="1105"/>
      <c r="D34" s="1105"/>
      <c r="E34" s="1105"/>
      <c r="F34" s="1105"/>
      <c r="G34" s="1105"/>
      <c r="H34" s="1091" t="s">
        <v>626</v>
      </c>
      <c r="I34" s="1091"/>
      <c r="J34" s="327">
        <f>+'[81]Maquinaria y Equipos'!$K$16</f>
        <v>160650</v>
      </c>
      <c r="K34" s="1102">
        <v>9.5000000000000001E-2</v>
      </c>
      <c r="L34" s="1102"/>
      <c r="M34" s="249">
        <f>+J34*K34</f>
        <v>15261.75</v>
      </c>
    </row>
    <row r="35" spans="1:13" s="247" customFormat="1" ht="12.75" x14ac:dyDescent="0.15">
      <c r="A35" s="1104" t="s">
        <v>898</v>
      </c>
      <c r="B35" s="1105"/>
      <c r="C35" s="1105"/>
      <c r="D35" s="1105"/>
      <c r="E35" s="1105"/>
      <c r="F35" s="1105"/>
      <c r="G35" s="1105"/>
      <c r="H35" s="1091" t="s">
        <v>626</v>
      </c>
      <c r="I35" s="1091"/>
      <c r="J35" s="327">
        <f>+'[83]Maquinaria y Equipos'!$J$22</f>
        <v>107100</v>
      </c>
      <c r="K35" s="1102">
        <f>+K34</f>
        <v>9.5000000000000001E-2</v>
      </c>
      <c r="L35" s="1102"/>
      <c r="M35" s="249">
        <f>+J35*K35</f>
        <v>10174.5</v>
      </c>
    </row>
    <row r="36" spans="1:13" s="247" customFormat="1" ht="13.5" thickBot="1" x14ac:dyDescent="0.2">
      <c r="A36" s="1104" t="s">
        <v>843</v>
      </c>
      <c r="B36" s="1105"/>
      <c r="C36" s="1105"/>
      <c r="D36" s="1105"/>
      <c r="E36" s="1105"/>
      <c r="F36" s="1105"/>
      <c r="G36" s="1105"/>
      <c r="H36" s="1091" t="s">
        <v>498</v>
      </c>
      <c r="I36" s="1091"/>
      <c r="J36" s="328">
        <v>1000</v>
      </c>
      <c r="K36" s="1102">
        <v>2.738979799999933</v>
      </c>
      <c r="L36" s="1102"/>
      <c r="M36" s="249">
        <f>+J36*K36</f>
        <v>2738.9797999999332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29125.229799999932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77" t="s">
        <v>124</v>
      </c>
      <c r="B41" s="1178"/>
      <c r="C41" s="1178"/>
      <c r="D41" s="1178"/>
      <c r="E41" s="1178"/>
      <c r="F41" s="1178"/>
      <c r="G41" s="1178"/>
      <c r="H41" s="1179"/>
      <c r="I41" s="264" t="s">
        <v>835</v>
      </c>
      <c r="J41" s="245" t="s">
        <v>836</v>
      </c>
      <c r="K41" s="1180" t="s">
        <v>846</v>
      </c>
      <c r="L41" s="1179"/>
      <c r="M41" s="246" t="s">
        <v>840</v>
      </c>
    </row>
    <row r="42" spans="1:13" s="247" customFormat="1" ht="12.75" x14ac:dyDescent="0.15">
      <c r="A42" s="1173" t="s">
        <v>669</v>
      </c>
      <c r="B42" s="1174"/>
      <c r="C42" s="1174"/>
      <c r="D42" s="1174"/>
      <c r="E42" s="1174"/>
      <c r="F42" s="1174"/>
      <c r="G42" s="1174"/>
      <c r="H42" s="1175"/>
      <c r="I42" s="265" t="s">
        <v>621</v>
      </c>
      <c r="J42" s="265">
        <v>1.3</v>
      </c>
      <c r="K42" s="1156">
        <v>45000</v>
      </c>
      <c r="L42" s="1157"/>
      <c r="M42" s="332">
        <f>+J42*K42</f>
        <v>58500</v>
      </c>
    </row>
    <row r="43" spans="1:13" s="247" customFormat="1" ht="12.75" x14ac:dyDescent="0.15">
      <c r="A43" s="1173"/>
      <c r="B43" s="1174"/>
      <c r="C43" s="1174"/>
      <c r="D43" s="1174"/>
      <c r="E43" s="1174"/>
      <c r="F43" s="1174"/>
      <c r="G43" s="1174"/>
      <c r="H43" s="1175"/>
      <c r="I43" s="251"/>
      <c r="J43" s="251"/>
      <c r="K43" s="1153"/>
      <c r="L43" s="1088"/>
      <c r="M43" s="276"/>
    </row>
    <row r="44" spans="1:13" s="247" customFormat="1" ht="12.75" x14ac:dyDescent="0.15">
      <c r="A44" s="1173"/>
      <c r="B44" s="1174"/>
      <c r="C44" s="1174"/>
      <c r="D44" s="1174"/>
      <c r="E44" s="1174"/>
      <c r="F44" s="1174"/>
      <c r="G44" s="1174"/>
      <c r="H44" s="1175"/>
      <c r="I44" s="251"/>
      <c r="J44" s="251"/>
      <c r="K44" s="1153"/>
      <c r="L44" s="1088"/>
      <c r="M44" s="276"/>
    </row>
    <row r="45" spans="1:13" s="247" customFormat="1" ht="12.75" x14ac:dyDescent="0.15">
      <c r="A45" s="1173"/>
      <c r="B45" s="1174"/>
      <c r="C45" s="1174"/>
      <c r="D45" s="1174"/>
      <c r="E45" s="1174"/>
      <c r="F45" s="1174"/>
      <c r="G45" s="1174"/>
      <c r="H45" s="1175"/>
      <c r="I45" s="251"/>
      <c r="J45" s="251"/>
      <c r="K45" s="1153"/>
      <c r="L45" s="1088"/>
      <c r="M45" s="276"/>
    </row>
    <row r="46" spans="1:13" s="247" customFormat="1" ht="12.75" x14ac:dyDescent="0.15">
      <c r="A46" s="1173"/>
      <c r="B46" s="1174"/>
      <c r="C46" s="1174"/>
      <c r="D46" s="1174"/>
      <c r="E46" s="1174"/>
      <c r="F46" s="1174"/>
      <c r="G46" s="1174"/>
      <c r="H46" s="1175"/>
      <c r="I46" s="251"/>
      <c r="J46" s="251"/>
      <c r="K46" s="1153"/>
      <c r="L46" s="1088"/>
      <c r="M46" s="276"/>
    </row>
    <row r="47" spans="1:13" s="247" customFormat="1" ht="12.75" x14ac:dyDescent="0.15">
      <c r="A47" s="1173"/>
      <c r="B47" s="1174"/>
      <c r="C47" s="1174"/>
      <c r="D47" s="1174"/>
      <c r="E47" s="1174"/>
      <c r="F47" s="1174"/>
      <c r="G47" s="1174"/>
      <c r="H47" s="1175"/>
      <c r="I47" s="251"/>
      <c r="J47" s="251"/>
      <c r="K47" s="1153"/>
      <c r="L47" s="1088"/>
      <c r="M47" s="276"/>
    </row>
    <row r="48" spans="1:13" s="247" customFormat="1" ht="12.75" x14ac:dyDescent="0.15">
      <c r="A48" s="1173"/>
      <c r="B48" s="1174"/>
      <c r="C48" s="1174"/>
      <c r="D48" s="1174"/>
      <c r="E48" s="1174"/>
      <c r="F48" s="1174"/>
      <c r="G48" s="1174"/>
      <c r="H48" s="1175"/>
      <c r="I48" s="251"/>
      <c r="J48" s="251"/>
      <c r="K48" s="1153"/>
      <c r="L48" s="1088"/>
      <c r="M48" s="276"/>
    </row>
    <row r="49" spans="1:13" s="247" customFormat="1" ht="13.5" thickBot="1" x14ac:dyDescent="0.2">
      <c r="A49" s="1159"/>
      <c r="B49" s="1160"/>
      <c r="C49" s="1160"/>
      <c r="D49" s="1160"/>
      <c r="E49" s="1160"/>
      <c r="F49" s="1160"/>
      <c r="G49" s="1160"/>
      <c r="H49" s="1161"/>
      <c r="I49" s="251"/>
      <c r="J49" s="251"/>
      <c r="K49" s="1162"/>
      <c r="L49" s="1163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58500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168" t="s">
        <v>848</v>
      </c>
      <c r="B54" s="1169"/>
      <c r="C54" s="1169"/>
      <c r="D54" s="1169"/>
      <c r="E54" s="1170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76" t="s">
        <v>838</v>
      </c>
      <c r="L54" s="1170"/>
      <c r="M54" s="275" t="s">
        <v>840</v>
      </c>
    </row>
    <row r="55" spans="1:13" s="247" customFormat="1" ht="12.75" x14ac:dyDescent="0.15">
      <c r="A55" s="1084" t="str">
        <f>+A42</f>
        <v>Recebo Común</v>
      </c>
      <c r="B55" s="1085"/>
      <c r="C55" s="1085"/>
      <c r="D55" s="1085"/>
      <c r="E55" s="1086"/>
      <c r="F55" s="251"/>
      <c r="G55" s="265" t="str">
        <f>+I42</f>
        <v>m3</v>
      </c>
      <c r="H55" s="265">
        <f>+J42</f>
        <v>1.3</v>
      </c>
      <c r="I55" s="265">
        <v>99.9</v>
      </c>
      <c r="J55" s="265">
        <f>+H55*I55</f>
        <v>129.87</v>
      </c>
      <c r="K55" s="1156">
        <v>1000</v>
      </c>
      <c r="L55" s="1157"/>
      <c r="M55" s="332">
        <f>+J55*K55</f>
        <v>129870</v>
      </c>
    </row>
    <row r="56" spans="1:13" s="247" customFormat="1" ht="12.75" x14ac:dyDescent="0.15">
      <c r="A56" s="1084"/>
      <c r="B56" s="1085"/>
      <c r="C56" s="1085"/>
      <c r="D56" s="1085"/>
      <c r="E56" s="1086"/>
      <c r="F56" s="251"/>
      <c r="G56" s="251"/>
      <c r="H56" s="251"/>
      <c r="I56" s="251"/>
      <c r="J56" s="251"/>
      <c r="K56" s="1153"/>
      <c r="L56" s="1088"/>
      <c r="M56" s="276"/>
    </row>
    <row r="57" spans="1:13" s="247" customFormat="1" ht="13.5" thickBot="1" x14ac:dyDescent="0.2">
      <c r="A57" s="1165"/>
      <c r="B57" s="1166"/>
      <c r="C57" s="1166"/>
      <c r="D57" s="1166"/>
      <c r="E57" s="1167"/>
      <c r="F57" s="277"/>
      <c r="G57" s="277"/>
      <c r="H57" s="277"/>
      <c r="I57" s="277"/>
      <c r="J57" s="277"/>
      <c r="K57" s="1162"/>
      <c r="L57" s="1163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129870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168" t="s">
        <v>124</v>
      </c>
      <c r="B62" s="1169"/>
      <c r="C62" s="1169"/>
      <c r="D62" s="1169"/>
      <c r="E62" s="1169"/>
      <c r="F62" s="1169"/>
      <c r="G62" s="1170"/>
      <c r="H62" s="272" t="s">
        <v>853</v>
      </c>
      <c r="I62" s="274" t="s">
        <v>411</v>
      </c>
      <c r="J62" s="273" t="s">
        <v>854</v>
      </c>
      <c r="K62" s="1171" t="s">
        <v>839</v>
      </c>
      <c r="L62" s="1172"/>
      <c r="M62" s="279" t="s">
        <v>840</v>
      </c>
    </row>
    <row r="63" spans="1:13" s="247" customFormat="1" ht="12.75" x14ac:dyDescent="0.15">
      <c r="A63" s="1173" t="s">
        <v>855</v>
      </c>
      <c r="B63" s="1174"/>
      <c r="C63" s="1174"/>
      <c r="D63" s="1174"/>
      <c r="E63" s="1174"/>
      <c r="F63" s="1174"/>
      <c r="G63" s="1175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087">
        <f>+K34</f>
        <v>9.5000000000000001E-2</v>
      </c>
      <c r="L63" s="1164"/>
      <c r="M63" s="249">
        <f>+J63*K63</f>
        <v>9819.371000000001</v>
      </c>
    </row>
    <row r="64" spans="1:13" s="247" customFormat="1" ht="12.75" x14ac:dyDescent="0.15">
      <c r="A64" s="1084" t="s">
        <v>881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0">+H64*I64</f>
        <v>300667.36</v>
      </c>
      <c r="K64" s="1087">
        <f>+K63</f>
        <v>9.5000000000000001E-2</v>
      </c>
      <c r="L64" s="1164"/>
      <c r="M64" s="249">
        <f>+J64*K64</f>
        <v>28563.3992</v>
      </c>
    </row>
    <row r="65" spans="1:13" s="247" customFormat="1" ht="13.5" thickBot="1" x14ac:dyDescent="0.2">
      <c r="A65" s="1159"/>
      <c r="B65" s="1160"/>
      <c r="C65" s="1160"/>
      <c r="D65" s="1160"/>
      <c r="E65" s="1160"/>
      <c r="F65" s="1160"/>
      <c r="G65" s="1161"/>
      <c r="H65" s="277"/>
      <c r="I65" s="277"/>
      <c r="J65" s="277"/>
      <c r="K65" s="1162"/>
      <c r="L65" s="1163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38382.770199999999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255877.99999999994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56293.159999999989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1">+J74*$M$68</f>
        <v>7676.3399999999983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1"/>
        <v>12793.899999999998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76763.39999999998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332641.39999999991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332641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paperSize="9"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1"/>
    <pageSetUpPr fitToPage="1"/>
  </sheetPr>
  <dimension ref="A1:O103"/>
  <sheetViews>
    <sheetView showGridLines="0" view="pageBreakPreview" topLeftCell="A43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+[82]Hoja1!$B$43</f>
        <v>PDO-EYD-018</v>
      </c>
      <c r="B28" s="1124" t="str">
        <f>+[82]Hoja1!$G$43</f>
        <v>Tubería perforada de 4" para filtros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+[82]Hoja1!$H$43</f>
        <v>m</v>
      </c>
      <c r="L28" s="1128"/>
      <c r="M28" s="237">
        <f>+[82]Hoja1!$I$43</f>
        <v>2038.1800000000003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880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0.15609040000000096</v>
      </c>
      <c r="L33" s="1102"/>
      <c r="M33" s="252">
        <f t="shared" ref="M33" si="0">+J33*K33</f>
        <v>156.09040000000095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8"/>
      <c r="K35" s="1102"/>
      <c r="L35" s="1102"/>
      <c r="M35" s="252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156.09040000000095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717</v>
      </c>
      <c r="B42" s="1101"/>
      <c r="C42" s="1101"/>
      <c r="D42" s="1101"/>
      <c r="E42" s="1101"/>
      <c r="F42" s="1101"/>
      <c r="G42" s="1101"/>
      <c r="H42" s="1101"/>
      <c r="I42" s="265" t="s">
        <v>144</v>
      </c>
      <c r="J42" s="265">
        <v>1.05</v>
      </c>
      <c r="K42" s="1152">
        <v>17400</v>
      </c>
      <c r="L42" s="1152"/>
      <c r="M42" s="332">
        <f>+J42*K42</f>
        <v>18270</v>
      </c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5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5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18270</v>
      </c>
    </row>
    <row r="51" spans="1:15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5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5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5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5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5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5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5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5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5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  <c r="N60" s="185"/>
      <c r="O60" s="185"/>
    </row>
    <row r="61" spans="1:15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5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5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0.02</v>
      </c>
      <c r="L63" s="1091"/>
      <c r="M63" s="249">
        <f>+J63*K63</f>
        <v>2067.2359999999999</v>
      </c>
      <c r="O63" s="247">
        <f>1/250</f>
        <v>4.0000000000000001E-3</v>
      </c>
    </row>
    <row r="64" spans="1:15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1">+H64*I64</f>
        <v>150333.68</v>
      </c>
      <c r="K64" s="1087">
        <f>+K63</f>
        <v>0.02</v>
      </c>
      <c r="L64" s="1088"/>
      <c r="M64" s="249">
        <f>+J64*K64</f>
        <v>3006.6736000000001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5073.9096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23500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5170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705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1175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7050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30550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30550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1"/>
    <pageSetUpPr fitToPage="1"/>
  </sheetPr>
  <dimension ref="A1:M103"/>
  <sheetViews>
    <sheetView showGridLines="0" view="pageBreakPreview" topLeftCell="A35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+[82]Hoja1!$B$44</f>
        <v>PDO-EYD-019</v>
      </c>
      <c r="B28" s="1124" t="str">
        <f>+[82]Hoja1!$G$44</f>
        <v>Impermeabilización de estructuras (líquido)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+[82]Hoja1!$H$44</f>
        <v>m²</v>
      </c>
      <c r="L28" s="1128"/>
      <c r="M28" s="237">
        <f>+[82]Hoja1!$I$44</f>
        <v>404.15999999999997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0.32999999999999918</v>
      </c>
      <c r="L33" s="1102"/>
      <c r="M33" s="252">
        <f t="shared" ref="M33" si="0">+J33*K33</f>
        <v>329.9999999999992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8"/>
      <c r="K34" s="1102"/>
      <c r="L34" s="1102"/>
      <c r="M34" s="252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329.9999999999992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719</v>
      </c>
      <c r="B42" s="1101"/>
      <c r="C42" s="1101"/>
      <c r="D42" s="1101"/>
      <c r="E42" s="1101"/>
      <c r="F42" s="1101"/>
      <c r="G42" s="1101"/>
      <c r="H42" s="1101"/>
      <c r="I42" s="336" t="s">
        <v>200</v>
      </c>
      <c r="J42" s="338">
        <v>0.3</v>
      </c>
      <c r="K42" s="1182">
        <v>64900</v>
      </c>
      <c r="L42" s="1182"/>
      <c r="M42" s="337">
        <f>+K42*J42</f>
        <v>19470</v>
      </c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19470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5.0412079540851258E-2</v>
      </c>
      <c r="L63" s="1091"/>
      <c r="M63" s="249">
        <f>+J63*K63</f>
        <v>5210.6832830855601</v>
      </c>
    </row>
    <row r="64" spans="1:13" s="247" customFormat="1" ht="12.75" x14ac:dyDescent="0.15">
      <c r="A64" s="1084" t="s">
        <v>889</v>
      </c>
      <c r="B64" s="1085"/>
      <c r="C64" s="1085"/>
      <c r="D64" s="1085"/>
      <c r="E64" s="1085"/>
      <c r="F64" s="1085"/>
      <c r="G64" s="1086"/>
      <c r="H64" s="250">
        <f>+[80]SALARIOS!$D$46*1</f>
        <v>40600</v>
      </c>
      <c r="I64" s="265">
        <f>+ROUND(([80]SALARIOS!$E$44/100),4)</f>
        <v>1.8513999999999999</v>
      </c>
      <c r="J64" s="250">
        <f t="shared" ref="J64" si="1">+H64*I64</f>
        <v>75166.84</v>
      </c>
      <c r="K64" s="1087">
        <f>+K63</f>
        <v>5.0412079540851258E-2</v>
      </c>
      <c r="L64" s="1088"/>
      <c r="M64" s="249">
        <f>+J64*K64</f>
        <v>3789.3167169144399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9000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28800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6336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864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1440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8640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37440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37440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7030A0"/>
    <pageSetUpPr fitToPage="1"/>
  </sheetPr>
  <dimension ref="A1:O103"/>
  <sheetViews>
    <sheetView showGridLines="0" view="pageBreakPreview" topLeftCell="A30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+[82]Hoja1!$B$46</f>
        <v>PDO-SYS-001</v>
      </c>
      <c r="B28" s="1124" t="str">
        <f>+[82]Hoja1!$G$46</f>
        <v>Línea de demarcación con pintura en frío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+[82]Hoja1!$H$46</f>
        <v>m</v>
      </c>
      <c r="L28" s="1128"/>
      <c r="M28" s="237">
        <f>+[82]Hoja1!$I$46</f>
        <v>757.40875000000005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903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8">
        <v>680000</v>
      </c>
      <c r="K33" s="1102">
        <v>8.0000000000000004E-4</v>
      </c>
      <c r="L33" s="1102"/>
      <c r="M33" s="249">
        <f>+J33*K33</f>
        <v>544</v>
      </c>
    </row>
    <row r="34" spans="1:13" s="247" customFormat="1" ht="12.75" x14ac:dyDescent="0.15">
      <c r="A34" s="1104" t="s">
        <v>904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Equipos'!$K$11</f>
        <v>1309000</v>
      </c>
      <c r="K34" s="1102">
        <f>+K33</f>
        <v>8.0000000000000004E-4</v>
      </c>
      <c r="L34" s="1102"/>
      <c r="M34" s="249">
        <f t="shared" ref="M34" si="0">+J34*K34</f>
        <v>1047.2</v>
      </c>
    </row>
    <row r="35" spans="1:13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0.18505014399999953</v>
      </c>
      <c r="L35" s="1102"/>
      <c r="M35" s="249">
        <f>+J35*K35</f>
        <v>185.05014399999953</v>
      </c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0"/>
      <c r="K36" s="1091"/>
      <c r="L36" s="1091"/>
      <c r="M36" s="249">
        <f t="shared" ref="M36" si="1">+J36*K36</f>
        <v>0</v>
      </c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1776.2501439999996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722</v>
      </c>
      <c r="B42" s="1101"/>
      <c r="C42" s="1101"/>
      <c r="D42" s="1101"/>
      <c r="E42" s="1101"/>
      <c r="F42" s="1101"/>
      <c r="G42" s="1101"/>
      <c r="H42" s="1101"/>
      <c r="I42" s="265" t="s">
        <v>664</v>
      </c>
      <c r="J42" s="339">
        <v>0.01</v>
      </c>
      <c r="K42" s="1152">
        <v>132900</v>
      </c>
      <c r="L42" s="1152"/>
      <c r="M42" s="332">
        <f>+J42*K42</f>
        <v>1329</v>
      </c>
    </row>
    <row r="43" spans="1:13" s="247" customFormat="1" ht="12.75" x14ac:dyDescent="0.15">
      <c r="A43" s="1100" t="s">
        <v>724</v>
      </c>
      <c r="B43" s="1101"/>
      <c r="C43" s="1101"/>
      <c r="D43" s="1101"/>
      <c r="E43" s="1101"/>
      <c r="F43" s="1101"/>
      <c r="G43" s="1101"/>
      <c r="H43" s="1101"/>
      <c r="I43" s="265" t="s">
        <v>664</v>
      </c>
      <c r="J43" s="280">
        <v>4.0000000000000002E-4</v>
      </c>
      <c r="K43" s="1152">
        <v>134900</v>
      </c>
      <c r="L43" s="1152"/>
      <c r="M43" s="332">
        <f t="shared" ref="M43:M44" si="2">+J43*K43</f>
        <v>53.96</v>
      </c>
    </row>
    <row r="44" spans="1:13" s="247" customFormat="1" ht="12.75" x14ac:dyDescent="0.15">
      <c r="A44" s="1100" t="s">
        <v>726</v>
      </c>
      <c r="B44" s="1101"/>
      <c r="C44" s="1101"/>
      <c r="D44" s="1101"/>
      <c r="E44" s="1101"/>
      <c r="F44" s="1101"/>
      <c r="G44" s="1101"/>
      <c r="H44" s="1101"/>
      <c r="I44" s="265" t="s">
        <v>664</v>
      </c>
      <c r="J44" s="280">
        <v>8.0000000000000002E-3</v>
      </c>
      <c r="K44" s="1152">
        <v>107900</v>
      </c>
      <c r="L44" s="1152"/>
      <c r="M44" s="332">
        <f t="shared" si="2"/>
        <v>863.2</v>
      </c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2246.16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f>+K33</f>
        <v>8.0000000000000004E-4</v>
      </c>
      <c r="L63" s="1091"/>
      <c r="M63" s="249">
        <f>+J63*K63</f>
        <v>82.689440000000005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:J65" si="3">+H64*I64</f>
        <v>225500.52</v>
      </c>
      <c r="K64" s="1087">
        <f>+K63</f>
        <v>8.0000000000000004E-4</v>
      </c>
      <c r="L64" s="1088"/>
      <c r="M64" s="249">
        <f>+J64*K64</f>
        <v>180.40041600000001</v>
      </c>
    </row>
    <row r="65" spans="1:15" s="247" customFormat="1" ht="13.5" thickBot="1" x14ac:dyDescent="0.2">
      <c r="A65" s="1070"/>
      <c r="B65" s="1071"/>
      <c r="C65" s="1071"/>
      <c r="D65" s="1071"/>
      <c r="E65" s="1071"/>
      <c r="F65" s="1071"/>
      <c r="G65" s="1071"/>
      <c r="H65" s="324"/>
      <c r="I65" s="325"/>
      <c r="J65" s="250">
        <f t="shared" si="3"/>
        <v>0</v>
      </c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263.089856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4285.5</v>
      </c>
      <c r="O68" s="247">
        <v>5200</v>
      </c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942.81000000000006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4">+J74*$M$68</f>
        <v>128.565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4"/>
        <v>214.27500000000001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1285.6500000000001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5571.15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5571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7030A0"/>
    <pageSetUpPr fitToPage="1"/>
  </sheetPr>
  <dimension ref="A1:O103"/>
  <sheetViews>
    <sheetView showGridLines="0" view="pageBreakPreview" topLeftCell="A38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4" max="14" width="14.390625" bestFit="1" customWidth="1"/>
    <col min="15" max="15" width="13.8554687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+[82]Hoja1!$B$47</f>
        <v>PDO-SYS-002</v>
      </c>
      <c r="B28" s="1124" t="str">
        <f>+[82]Hoja1!$G$47</f>
        <v>Suministro e instalación de imprimante para demarcación lineal sobre concreto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+[82]Hoja1!$H$47</f>
        <v>m</v>
      </c>
      <c r="L28" s="1128"/>
      <c r="M28" s="237">
        <f>+[82]Hoja1!$I$47</f>
        <v>757.40875000000005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835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903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8">
        <v>680000</v>
      </c>
      <c r="K33" s="1102">
        <v>8.0000000000000004E-4</v>
      </c>
      <c r="L33" s="1102"/>
      <c r="M33" s="249">
        <f>+J33*K33</f>
        <v>544</v>
      </c>
      <c r="N33" s="247">
        <f>1/1500</f>
        <v>6.6666666666666664E-4</v>
      </c>
    </row>
    <row r="34" spans="1:15" s="247" customFormat="1" ht="12.75" x14ac:dyDescent="0.15">
      <c r="A34" s="1104" t="s">
        <v>904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f>+'[83]Maquinaria y Equipos'!$K$11</f>
        <v>1309000</v>
      </c>
      <c r="K34" s="1102">
        <f>+K33</f>
        <v>8.0000000000000004E-4</v>
      </c>
      <c r="L34" s="1102"/>
      <c r="M34" s="249">
        <f t="shared" ref="M34" si="0">+J34*K34</f>
        <v>1047.2</v>
      </c>
    </row>
    <row r="35" spans="1:15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0.15221014399999913</v>
      </c>
      <c r="L35" s="1102"/>
      <c r="M35" s="249">
        <f>+J35*K35</f>
        <v>152.21014399999913</v>
      </c>
    </row>
    <row r="36" spans="1:15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50"/>
      <c r="K36" s="1091"/>
      <c r="L36" s="1091"/>
      <c r="M36" s="249">
        <f t="shared" ref="M36" si="1">+J36*K36</f>
        <v>0</v>
      </c>
    </row>
    <row r="37" spans="1:15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1743.4101439999993</v>
      </c>
    </row>
    <row r="38" spans="1:15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5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  <c r="N39" s="185"/>
      <c r="O39" s="185"/>
    </row>
    <row r="40" spans="1:15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5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5" s="247" customFormat="1" ht="12.75" x14ac:dyDescent="0.15">
      <c r="A42" s="1100" t="s">
        <v>728</v>
      </c>
      <c r="B42" s="1101"/>
      <c r="C42" s="1101"/>
      <c r="D42" s="1101"/>
      <c r="E42" s="1101"/>
      <c r="F42" s="1101"/>
      <c r="G42" s="1101"/>
      <c r="H42" s="1101"/>
      <c r="I42" s="265" t="s">
        <v>664</v>
      </c>
      <c r="J42" s="339">
        <v>1.4999999999999999E-2</v>
      </c>
      <c r="K42" s="1152">
        <v>132900</v>
      </c>
      <c r="L42" s="1152"/>
      <c r="M42" s="332">
        <f>+J42*K42</f>
        <v>1993.5</v>
      </c>
      <c r="O42" s="247">
        <f>1/139</f>
        <v>7.1942446043165471E-3</v>
      </c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  <c r="O43" s="247">
        <f>+O42*2</f>
        <v>1.4388489208633094E-2</v>
      </c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1993.5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f>+K33</f>
        <v>8.0000000000000004E-4</v>
      </c>
      <c r="L63" s="1091"/>
      <c r="M63" s="249">
        <f>+J63*K63</f>
        <v>82.689440000000005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:J65" si="2">+H64*I64</f>
        <v>225500.52</v>
      </c>
      <c r="K64" s="1087">
        <f>+K63</f>
        <v>8.0000000000000004E-4</v>
      </c>
      <c r="L64" s="1088"/>
      <c r="M64" s="249">
        <f>+J64*K64</f>
        <v>180.40041600000001</v>
      </c>
    </row>
    <row r="65" spans="1:15" s="247" customFormat="1" ht="13.5" thickBot="1" x14ac:dyDescent="0.2">
      <c r="A65" s="1070"/>
      <c r="B65" s="1071"/>
      <c r="C65" s="1071"/>
      <c r="D65" s="1071"/>
      <c r="E65" s="1071"/>
      <c r="F65" s="1071"/>
      <c r="G65" s="1071"/>
      <c r="H65" s="324"/>
      <c r="I65" s="325"/>
      <c r="J65" s="250">
        <f t="shared" si="2"/>
        <v>0</v>
      </c>
      <c r="K65" s="1072"/>
      <c r="L65" s="1072"/>
      <c r="M65" s="252"/>
    </row>
    <row r="66" spans="1:15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263.089856</v>
      </c>
    </row>
    <row r="67" spans="1:15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5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3999.9999999999991</v>
      </c>
      <c r="N68" s="326"/>
      <c r="O68" s="326"/>
    </row>
    <row r="69" spans="1:15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5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  <c r="N70" s="185"/>
      <c r="O70" s="185"/>
    </row>
    <row r="71" spans="1:15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5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5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879.99999999999977</v>
      </c>
      <c r="L73" s="1083"/>
      <c r="M73" s="289"/>
    </row>
    <row r="74" spans="1:15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3">+J74*$M$68</f>
        <v>119.99999999999997</v>
      </c>
      <c r="L74" s="1083"/>
      <c r="M74" s="295"/>
    </row>
    <row r="75" spans="1:15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3"/>
        <v>199.99999999999997</v>
      </c>
      <c r="L75" s="1083"/>
      <c r="M75" s="295"/>
    </row>
    <row r="76" spans="1:15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1199.9999999999998</v>
      </c>
    </row>
    <row r="77" spans="1:15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5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5199.9999999999991</v>
      </c>
    </row>
    <row r="79" spans="1:15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5200</v>
      </c>
    </row>
    <row r="80" spans="1:15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  <c r="N80" s="185"/>
      <c r="O80" s="185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7030A0"/>
    <pageSetUpPr fitToPage="1"/>
  </sheetPr>
  <dimension ref="A1:O103"/>
  <sheetViews>
    <sheetView showGridLines="0" view="pageBreakPreview" topLeftCell="A46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customHeight="1" thickBot="1" x14ac:dyDescent="0.25">
      <c r="A28" s="235" t="str">
        <f>+[82]Hoja1!$B$48</f>
        <v>PDO-SYS-003</v>
      </c>
      <c r="B28" s="1124" t="str">
        <f>+[82]Hoja1!$G$48</f>
        <v>Tacha reflectiva (Tipo A)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+[82]Hoja1!$H$48</f>
        <v>Unidad</v>
      </c>
      <c r="L28" s="1128"/>
      <c r="M28" s="237">
        <f>+[82]Hoja1!$I$48</f>
        <v>160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903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8">
        <v>680000</v>
      </c>
      <c r="K33" s="1102">
        <v>1E-3</v>
      </c>
      <c r="L33" s="1102"/>
      <c r="M33" s="249">
        <f>+J33*K33</f>
        <v>680</v>
      </c>
      <c r="O33" s="247">
        <f>1/2.5</f>
        <v>0.4</v>
      </c>
    </row>
    <row r="34" spans="1:15" s="247" customFormat="1" ht="12.75" x14ac:dyDescent="0.15">
      <c r="A34" s="1104" t="s">
        <v>905</v>
      </c>
      <c r="B34" s="1105"/>
      <c r="C34" s="1105"/>
      <c r="D34" s="1105"/>
      <c r="E34" s="1105"/>
      <c r="F34" s="1105"/>
      <c r="G34" s="1105"/>
      <c r="H34" s="1091" t="s">
        <v>544</v>
      </c>
      <c r="I34" s="1091"/>
      <c r="J34" s="327">
        <v>45000</v>
      </c>
      <c r="K34" s="1102">
        <f>+K33</f>
        <v>1E-3</v>
      </c>
      <c r="L34" s="1102"/>
      <c r="M34" s="249">
        <f t="shared" ref="M34:M36" si="0">+J34*K34</f>
        <v>45</v>
      </c>
    </row>
    <row r="35" spans="1:15" s="247" customFormat="1" ht="12.75" x14ac:dyDescent="0.15">
      <c r="A35" s="1104" t="s">
        <v>843</v>
      </c>
      <c r="B35" s="1105"/>
      <c r="C35" s="1105"/>
      <c r="D35" s="1105"/>
      <c r="E35" s="1105"/>
      <c r="F35" s="1105"/>
      <c r="G35" s="1105"/>
      <c r="H35" s="1091" t="s">
        <v>498</v>
      </c>
      <c r="I35" s="1091"/>
      <c r="J35" s="328">
        <v>1000</v>
      </c>
      <c r="K35" s="1102">
        <v>0.21804520000000049</v>
      </c>
      <c r="L35" s="1102"/>
      <c r="M35" s="249">
        <f>+J35*K35</f>
        <v>218.04520000000051</v>
      </c>
    </row>
    <row r="36" spans="1:15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52">
        <f t="shared" si="0"/>
        <v>0</v>
      </c>
    </row>
    <row r="37" spans="1:15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943.04520000000048</v>
      </c>
    </row>
    <row r="38" spans="1:15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5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  <c r="N39" s="185"/>
      <c r="O39" s="185"/>
    </row>
    <row r="40" spans="1:15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5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5" s="247" customFormat="1" ht="12.75" x14ac:dyDescent="0.15">
      <c r="A42" s="1100" t="str">
        <f>+'[84]701.1'!$B$48</f>
        <v xml:space="preserve">Resina termoplástica </v>
      </c>
      <c r="B42" s="1101"/>
      <c r="C42" s="1101"/>
      <c r="D42" s="1101"/>
      <c r="E42" s="1101"/>
      <c r="F42" s="1101"/>
      <c r="G42" s="1101"/>
      <c r="H42" s="1101"/>
      <c r="I42" s="265" t="s">
        <v>200</v>
      </c>
      <c r="J42" s="266">
        <v>0.1</v>
      </c>
      <c r="K42" s="1152">
        <v>13200</v>
      </c>
      <c r="L42" s="1152"/>
      <c r="M42" s="332">
        <f>+J42*K42</f>
        <v>1320</v>
      </c>
    </row>
    <row r="43" spans="1:15" s="247" customFormat="1" ht="12.75" x14ac:dyDescent="0.15">
      <c r="A43" s="1100" t="str">
        <f>+'[84]701.1'!$B$49</f>
        <v>Tacha reflectiva</v>
      </c>
      <c r="B43" s="1101"/>
      <c r="C43" s="1101"/>
      <c r="D43" s="1101"/>
      <c r="E43" s="1101"/>
      <c r="F43" s="1101"/>
      <c r="G43" s="1101"/>
      <c r="H43" s="1101"/>
      <c r="I43" s="265" t="s">
        <v>141</v>
      </c>
      <c r="J43" s="266">
        <v>1</v>
      </c>
      <c r="K43" s="1152">
        <v>11000</v>
      </c>
      <c r="L43" s="1152"/>
      <c r="M43" s="332">
        <f t="shared" ref="M43" si="1">+J43*K43</f>
        <v>11000</v>
      </c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2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2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2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2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2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3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12320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.75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0.08</v>
      </c>
      <c r="L63" s="1091"/>
      <c r="M63" s="249">
        <f>+J63*K63</f>
        <v>8268.9439999999995</v>
      </c>
    </row>
    <row r="64" spans="1:13" s="247" customFormat="1" ht="12.75" x14ac:dyDescent="0.15">
      <c r="A64" s="1084" t="s">
        <v>856</v>
      </c>
      <c r="B64" s="1085"/>
      <c r="C64" s="1085"/>
      <c r="D64" s="1085"/>
      <c r="E64" s="1085"/>
      <c r="F64" s="1085"/>
      <c r="G64" s="1086"/>
      <c r="H64" s="250">
        <f>+[80]SALARIOS!$D$46*2</f>
        <v>81200</v>
      </c>
      <c r="I64" s="265">
        <f>+ROUND(([80]SALARIOS!$E$44/100),4)</f>
        <v>1.8513999999999999</v>
      </c>
      <c r="J64" s="250">
        <f t="shared" ref="J64" si="2">+H64*I64</f>
        <v>150333.68</v>
      </c>
      <c r="K64" s="1087">
        <f>+K63</f>
        <v>0.08</v>
      </c>
      <c r="L64" s="1088"/>
      <c r="M64" s="249">
        <f>+J64*K64</f>
        <v>12026.6944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20295.6384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33558.683600000004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7382.9103920000007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3">+J74*$M$68</f>
        <v>1006.7605080000001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3"/>
        <v>1677.9341800000002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10067.605080000001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43626.288680000005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43626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7030A0"/>
    <pageSetUpPr fitToPage="1"/>
  </sheetPr>
  <dimension ref="A1:M103"/>
  <sheetViews>
    <sheetView showGridLines="0" view="pageBreakPreview" topLeftCell="A52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s="343" customFormat="1" ht="30" customHeight="1" thickBot="1" x14ac:dyDescent="0.25">
      <c r="A28" s="340" t="str">
        <f>+[82]Hoja1!$B$49</f>
        <v>PDO-SYS-004</v>
      </c>
      <c r="B28" s="1184" t="str">
        <f>+[82]Hoja1!$G$49</f>
        <v>Señal vertical de tránsito tipo 1 (SP, SI, SR) dimensiones (75cm X 75cm) con lamina retrorreflectiva tipo III.</v>
      </c>
      <c r="C28" s="1185"/>
      <c r="D28" s="1185"/>
      <c r="E28" s="1185"/>
      <c r="F28" s="1185"/>
      <c r="G28" s="1185"/>
      <c r="H28" s="1185"/>
      <c r="I28" s="1186"/>
      <c r="J28" s="341"/>
      <c r="K28" s="1187" t="str">
        <f>+[82]Hoja1!$H$49</f>
        <v>Unidad</v>
      </c>
      <c r="L28" s="1188"/>
      <c r="M28" s="342">
        <f>+[82]Hoja1!$I$49</f>
        <v>18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903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8">
        <v>680000</v>
      </c>
      <c r="K33" s="1102">
        <v>1.4999999999999999E-2</v>
      </c>
      <c r="L33" s="1102"/>
      <c r="M33" s="249">
        <f>+J33*K33</f>
        <v>10200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8">
        <v>1000</v>
      </c>
      <c r="K34" s="1102">
        <v>3.3670652000000039</v>
      </c>
      <c r="L34" s="1102"/>
      <c r="M34" s="249">
        <f>+J34*K34</f>
        <v>3367.0652000000036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13567.065200000005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734</v>
      </c>
      <c r="B42" s="1101"/>
      <c r="C42" s="1101"/>
      <c r="D42" s="1101"/>
      <c r="E42" s="1101"/>
      <c r="F42" s="1101"/>
      <c r="G42" s="1101"/>
      <c r="H42" s="1101"/>
      <c r="I42" s="265" t="s">
        <v>141</v>
      </c>
      <c r="J42" s="336">
        <v>1</v>
      </c>
      <c r="K42" s="1182">
        <v>120000</v>
      </c>
      <c r="L42" s="1182"/>
      <c r="M42" s="337">
        <f t="shared" ref="M42:M43" si="0">+J42*K42</f>
        <v>120000</v>
      </c>
    </row>
    <row r="43" spans="1:13" s="247" customFormat="1" ht="12.75" x14ac:dyDescent="0.15">
      <c r="A43" s="1100" t="s">
        <v>736</v>
      </c>
      <c r="B43" s="1101"/>
      <c r="C43" s="1101"/>
      <c r="D43" s="1101"/>
      <c r="E43" s="1101"/>
      <c r="F43" s="1101"/>
      <c r="G43" s="1101"/>
      <c r="H43" s="1101"/>
      <c r="I43" s="265" t="s">
        <v>141</v>
      </c>
      <c r="J43" s="336">
        <v>1</v>
      </c>
      <c r="K43" s="1182">
        <v>425499.99999999994</v>
      </c>
      <c r="L43" s="1182"/>
      <c r="M43" s="337">
        <f t="shared" si="0"/>
        <v>425499.99999999994</v>
      </c>
    </row>
    <row r="44" spans="1:13" s="247" customFormat="1" ht="12.75" x14ac:dyDescent="0.15">
      <c r="A44" s="1100" t="s">
        <v>738</v>
      </c>
      <c r="B44" s="1101"/>
      <c r="C44" s="1101"/>
      <c r="D44" s="1101"/>
      <c r="E44" s="1101"/>
      <c r="F44" s="1101"/>
      <c r="G44" s="1101"/>
      <c r="H44" s="1101"/>
      <c r="I44" s="265" t="s">
        <v>621</v>
      </c>
      <c r="J44" s="336">
        <v>0.08</v>
      </c>
      <c r="K44" s="1182">
        <v>590000</v>
      </c>
      <c r="L44" s="1182"/>
      <c r="M44" s="337">
        <f>+J44*K44</f>
        <v>47200</v>
      </c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336"/>
      <c r="K45" s="1183"/>
      <c r="L45" s="1183"/>
      <c r="M45" s="344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592700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f>+K33</f>
        <v>1.4999999999999999E-2</v>
      </c>
      <c r="L63" s="1091"/>
      <c r="M63" s="249">
        <f>+J63*K63</f>
        <v>1550.4269999999999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+[80]SALARIOS!$D$46*3</f>
        <v>121800</v>
      </c>
      <c r="I64" s="265">
        <f>+ROUND(([80]SALARIOS!$E$44/100),4)</f>
        <v>1.8513999999999999</v>
      </c>
      <c r="J64" s="250">
        <f t="shared" ref="J64" si="1">+H64*I64</f>
        <v>225500.52</v>
      </c>
      <c r="K64" s="1087">
        <f>+K63</f>
        <v>1.4999999999999999E-2</v>
      </c>
      <c r="L64" s="1088"/>
      <c r="M64" s="249">
        <f>+J64*K64</f>
        <v>3382.5077999999999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4932.9348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611200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134464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18336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30560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183360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794560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794560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7030A0"/>
    <pageSetUpPr fitToPage="1"/>
  </sheetPr>
  <dimension ref="A1:M103"/>
  <sheetViews>
    <sheetView showGridLines="0" view="pageBreakPreview" topLeftCell="A24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+[82]Hoja1!$B$50</f>
        <v>PDO-SYS-005</v>
      </c>
      <c r="B28" s="1124" t="str">
        <f>+[82]Hoja1!$G$50</f>
        <v>Defensa metálica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+[82]Hoja1!$H$50</f>
        <v>m</v>
      </c>
      <c r="L28" s="1128"/>
      <c r="M28" s="237">
        <f>+[82]Hoja1!$I$50</f>
        <v>110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903</v>
      </c>
      <c r="B33" s="1105"/>
      <c r="C33" s="1105"/>
      <c r="D33" s="1105"/>
      <c r="E33" s="1105"/>
      <c r="F33" s="1105"/>
      <c r="G33" s="1105"/>
      <c r="H33" s="1091" t="s">
        <v>544</v>
      </c>
      <c r="I33" s="1091"/>
      <c r="J33" s="328">
        <v>680000</v>
      </c>
      <c r="K33" s="1102">
        <v>1.4999999999999999E-2</v>
      </c>
      <c r="L33" s="1102"/>
      <c r="M33" s="249">
        <f>+J33*K33</f>
        <v>10200</v>
      </c>
    </row>
    <row r="34" spans="1:13" s="247" customFormat="1" ht="12.75" x14ac:dyDescent="0.15">
      <c r="A34" s="1104" t="s">
        <v>843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8">
        <v>1000</v>
      </c>
      <c r="K34" s="1102">
        <v>1.5985420000000039</v>
      </c>
      <c r="L34" s="1102"/>
      <c r="M34" s="249">
        <f>+J34*K34</f>
        <v>1598.542000000004</v>
      </c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11798.542000000005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740</v>
      </c>
      <c r="B42" s="1101"/>
      <c r="C42" s="1101"/>
      <c r="D42" s="1101"/>
      <c r="E42" s="1101"/>
      <c r="F42" s="1101"/>
      <c r="G42" s="1101"/>
      <c r="H42" s="1101"/>
      <c r="I42" s="336" t="s">
        <v>141</v>
      </c>
      <c r="J42" s="265">
        <v>0.3</v>
      </c>
      <c r="K42" s="1152">
        <v>185000</v>
      </c>
      <c r="L42" s="1152"/>
      <c r="M42" s="249">
        <f>+J42*K42</f>
        <v>55500</v>
      </c>
    </row>
    <row r="43" spans="1:13" s="247" customFormat="1" ht="12.75" x14ac:dyDescent="0.15">
      <c r="A43" s="1100" t="s">
        <v>742</v>
      </c>
      <c r="B43" s="1101"/>
      <c r="C43" s="1101"/>
      <c r="D43" s="1101"/>
      <c r="E43" s="1101"/>
      <c r="F43" s="1101"/>
      <c r="G43" s="1101"/>
      <c r="H43" s="1101"/>
      <c r="I43" s="336" t="s">
        <v>141</v>
      </c>
      <c r="J43" s="265">
        <f>+J42</f>
        <v>0.3</v>
      </c>
      <c r="K43" s="1152">
        <v>735000</v>
      </c>
      <c r="L43" s="1152"/>
      <c r="M43" s="249">
        <f t="shared" ref="M43" si="0">+J43*K43</f>
        <v>220500</v>
      </c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49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276000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 t="s">
        <v>742</v>
      </c>
      <c r="B55" s="1090"/>
      <c r="C55" s="1090"/>
      <c r="D55" s="1090"/>
      <c r="E55" s="1088"/>
      <c r="F55" s="251"/>
      <c r="G55" s="265" t="s">
        <v>906</v>
      </c>
      <c r="H55" s="265">
        <v>3</v>
      </c>
      <c r="I55" s="265">
        <v>150</v>
      </c>
      <c r="J55" s="265">
        <f>+H55*I55</f>
        <v>450</v>
      </c>
      <c r="K55" s="1156">
        <v>80</v>
      </c>
      <c r="L55" s="1157"/>
      <c r="M55" s="332">
        <f>+J55*K55</f>
        <v>36000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36000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0.05</v>
      </c>
      <c r="L63" s="1091"/>
      <c r="M63" s="249">
        <f>+J63*K63</f>
        <v>5168.09</v>
      </c>
    </row>
    <row r="64" spans="1:13" s="247" customFormat="1" ht="12.75" x14ac:dyDescent="0.15">
      <c r="A64" s="1084" t="s">
        <v>882</v>
      </c>
      <c r="B64" s="1085"/>
      <c r="C64" s="1085"/>
      <c r="D64" s="1085"/>
      <c r="E64" s="1085"/>
      <c r="F64" s="1085"/>
      <c r="G64" s="1086"/>
      <c r="H64" s="250">
        <f>+[80]SALARIOS!$D$46*4</f>
        <v>162400</v>
      </c>
      <c r="I64" s="265">
        <f>+ROUND(([80]SALARIOS!$E$44/100),4)</f>
        <v>1.8513999999999999</v>
      </c>
      <c r="J64" s="250">
        <f t="shared" ref="J64" si="1">+H64*I64</f>
        <v>300667.36</v>
      </c>
      <c r="K64" s="1087">
        <f>+K63</f>
        <v>0.05</v>
      </c>
      <c r="L64" s="1088"/>
      <c r="M64" s="249">
        <f>+J64*K64</f>
        <v>15033.368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20201.457999999999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344000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75680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10320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17200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103200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447200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447200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7030A0"/>
    <pageSetUpPr fitToPage="1"/>
  </sheetPr>
  <dimension ref="A1:M103"/>
  <sheetViews>
    <sheetView showGridLines="0" view="pageBreakPreview" topLeftCell="A42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+[82]Hoja1!$B$51</f>
        <v>PDO-SYS-006</v>
      </c>
      <c r="B28" s="1124" t="str">
        <f>+[82]Hoja1!$G$51</f>
        <v>Terminal de barrera en forma de U (Sección final)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+[82]Hoja1!$H$51</f>
        <v>Unidad</v>
      </c>
      <c r="L28" s="1128"/>
      <c r="M28" s="237">
        <f>+[82]Hoja1!$I$51</f>
        <v>4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3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1.0735680000000001</v>
      </c>
      <c r="L33" s="1102"/>
      <c r="M33" s="252">
        <f t="shared" ref="M33" si="0">+J33*K33</f>
        <v>1073.568</v>
      </c>
    </row>
    <row r="34" spans="1:13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8"/>
      <c r="K34" s="1102"/>
      <c r="L34" s="1102"/>
      <c r="M34" s="252"/>
    </row>
    <row r="35" spans="1:13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3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3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1073.568</v>
      </c>
    </row>
    <row r="38" spans="1:13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3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3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3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3" s="247" customFormat="1" ht="12.75" x14ac:dyDescent="0.15">
      <c r="A42" s="1100" t="s">
        <v>744</v>
      </c>
      <c r="B42" s="1101"/>
      <c r="C42" s="1101"/>
      <c r="D42" s="1101"/>
      <c r="E42" s="1101"/>
      <c r="F42" s="1101"/>
      <c r="G42" s="1101"/>
      <c r="H42" s="1101"/>
      <c r="I42" s="265" t="s">
        <v>141</v>
      </c>
      <c r="J42" s="266">
        <v>1</v>
      </c>
      <c r="K42" s="1152">
        <v>85000</v>
      </c>
      <c r="L42" s="1152"/>
      <c r="M42" s="249">
        <f>+J42*K42</f>
        <v>85000</v>
      </c>
    </row>
    <row r="43" spans="1:13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3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3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3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3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3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85000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/>
      <c r="B55" s="1090"/>
      <c r="C55" s="1090"/>
      <c r="D55" s="1090"/>
      <c r="E55" s="1088"/>
      <c r="F55" s="251"/>
      <c r="G55" s="251"/>
      <c r="H55" s="251"/>
      <c r="I55" s="251"/>
      <c r="J55" s="251"/>
      <c r="K55" s="1091"/>
      <c r="L55" s="1091"/>
      <c r="M55" s="276"/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0.05</v>
      </c>
      <c r="L63" s="1091"/>
      <c r="M63" s="249">
        <f>+J63*K63</f>
        <v>5168.09</v>
      </c>
    </row>
    <row r="64" spans="1:13" s="247" customFormat="1" ht="12.75" x14ac:dyDescent="0.15">
      <c r="A64" s="1084" t="s">
        <v>889</v>
      </c>
      <c r="B64" s="1085"/>
      <c r="C64" s="1085"/>
      <c r="D64" s="1085"/>
      <c r="E64" s="1085"/>
      <c r="F64" s="1085"/>
      <c r="G64" s="1086"/>
      <c r="H64" s="250">
        <f>+[80]SALARIOS!$D$46*1</f>
        <v>40600</v>
      </c>
      <c r="I64" s="265">
        <f>+ROUND(([80]SALARIOS!$E$44/100),4)</f>
        <v>1.8513999999999999</v>
      </c>
      <c r="J64" s="250">
        <f t="shared" ref="J64" si="1">+H64*I64</f>
        <v>75166.84</v>
      </c>
      <c r="K64" s="1087">
        <f>+K63</f>
        <v>0.05</v>
      </c>
      <c r="L64" s="1088"/>
      <c r="M64" s="249">
        <f>+J64*K64</f>
        <v>3758.3420000000001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8926.4320000000007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95000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20900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2850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4750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28500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123500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123500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7030A0"/>
    <pageSetUpPr fitToPage="1"/>
  </sheetPr>
  <dimension ref="A1:P103"/>
  <sheetViews>
    <sheetView showGridLines="0" view="pageBreakPreview" topLeftCell="A54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+[82]Hoja1!$B$52</f>
        <v>PDO-SYS-007</v>
      </c>
      <c r="B28" s="1124" t="str">
        <f>+[82]Hoja1!$G$52</f>
        <v>Terminal de barrera abatida y empotrada (Sección de tope)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+[82]Hoja1!$H$52</f>
        <v>Unidad</v>
      </c>
      <c r="L28" s="1128"/>
      <c r="M28" s="237">
        <f>+[82]Hoja1!$I$52</f>
        <v>4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6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2.1735680000000048</v>
      </c>
      <c r="L33" s="1102"/>
      <c r="M33" s="252">
        <f t="shared" ref="M33" si="0">+J33*K33</f>
        <v>2173.5680000000048</v>
      </c>
    </row>
    <row r="34" spans="1:16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8"/>
      <c r="K34" s="1102"/>
      <c r="L34" s="1102"/>
      <c r="M34" s="252"/>
    </row>
    <row r="35" spans="1:16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6" s="247" customFormat="1" ht="13.5" thickBot="1" x14ac:dyDescent="0.2">
      <c r="A36" s="1104"/>
      <c r="B36" s="1105"/>
      <c r="C36" s="1105"/>
      <c r="D36" s="1105"/>
      <c r="E36" s="1105"/>
      <c r="F36" s="1105"/>
      <c r="G36" s="1105"/>
      <c r="H36" s="1091"/>
      <c r="I36" s="1091"/>
      <c r="J36" s="265"/>
      <c r="K36" s="1102"/>
      <c r="L36" s="1102"/>
      <c r="M36" s="252"/>
    </row>
    <row r="37" spans="1:16" s="247" customFormat="1" ht="13.5" thickBot="1" x14ac:dyDescent="0.2">
      <c r="A37" s="1073" t="s">
        <v>844</v>
      </c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5"/>
      <c r="M37" s="253">
        <f>SUM(M33:M36)</f>
        <v>2173.5680000000048</v>
      </c>
      <c r="P37" s="247" t="s">
        <v>246</v>
      </c>
    </row>
    <row r="38" spans="1:16" s="247" customFormat="1" ht="6" customHeight="1" thickBot="1" x14ac:dyDescent="0.2">
      <c r="A38" s="254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6"/>
    </row>
    <row r="39" spans="1:16" x14ac:dyDescent="0.2">
      <c r="A39" s="257" t="s">
        <v>845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9"/>
    </row>
    <row r="40" spans="1:16" s="247" customFormat="1" ht="3.75" customHeight="1" thickBot="1" x14ac:dyDescent="0.2">
      <c r="A40" s="260"/>
      <c r="B40" s="261"/>
      <c r="C40" s="261"/>
      <c r="D40" s="261"/>
      <c r="E40" s="261"/>
      <c r="F40" s="261"/>
      <c r="G40" s="261"/>
      <c r="H40" s="261"/>
      <c r="I40" s="262"/>
      <c r="J40" s="262"/>
      <c r="K40" s="262"/>
      <c r="L40" s="262"/>
      <c r="M40" s="263"/>
    </row>
    <row r="41" spans="1:16" s="247" customFormat="1" ht="12.75" x14ac:dyDescent="0.15">
      <c r="A41" s="1106" t="s">
        <v>124</v>
      </c>
      <c r="B41" s="1107"/>
      <c r="C41" s="1107"/>
      <c r="D41" s="1107"/>
      <c r="E41" s="1107"/>
      <c r="F41" s="1107"/>
      <c r="G41" s="1107"/>
      <c r="H41" s="1108"/>
      <c r="I41" s="264" t="s">
        <v>835</v>
      </c>
      <c r="J41" s="245" t="s">
        <v>836</v>
      </c>
      <c r="K41" s="1109" t="s">
        <v>846</v>
      </c>
      <c r="L41" s="1108"/>
      <c r="M41" s="246" t="s">
        <v>840</v>
      </c>
    </row>
    <row r="42" spans="1:16" s="247" customFormat="1" ht="12.75" x14ac:dyDescent="0.15">
      <c r="A42" s="1100" t="s">
        <v>746</v>
      </c>
      <c r="B42" s="1101"/>
      <c r="C42" s="1101"/>
      <c r="D42" s="1101"/>
      <c r="E42" s="1101"/>
      <c r="F42" s="1101"/>
      <c r="G42" s="1101"/>
      <c r="H42" s="1101"/>
      <c r="I42" s="251" t="s">
        <v>141</v>
      </c>
      <c r="J42" s="266">
        <v>1</v>
      </c>
      <c r="K42" s="1156">
        <v>168900</v>
      </c>
      <c r="L42" s="1157"/>
      <c r="M42" s="249">
        <f>+J42*K42</f>
        <v>168900</v>
      </c>
    </row>
    <row r="43" spans="1:16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51"/>
      <c r="J43" s="251"/>
      <c r="K43" s="1091"/>
      <c r="L43" s="1091"/>
      <c r="M43" s="276"/>
    </row>
    <row r="44" spans="1:16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51"/>
      <c r="J44" s="251"/>
      <c r="K44" s="1091"/>
      <c r="L44" s="1091"/>
      <c r="M44" s="276"/>
    </row>
    <row r="45" spans="1:16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51"/>
      <c r="J45" s="251"/>
      <c r="K45" s="1091"/>
      <c r="L45" s="1091"/>
      <c r="M45" s="276"/>
    </row>
    <row r="46" spans="1:16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51"/>
      <c r="J46" s="251"/>
      <c r="K46" s="1091"/>
      <c r="L46" s="1091"/>
      <c r="M46" s="276"/>
    </row>
    <row r="47" spans="1:16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51"/>
      <c r="J47" s="251"/>
      <c r="K47" s="1091"/>
      <c r="L47" s="1091"/>
      <c r="M47" s="276"/>
    </row>
    <row r="48" spans="1:16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51"/>
      <c r="J48" s="251"/>
      <c r="K48" s="1091"/>
      <c r="L48" s="1091"/>
      <c r="M48" s="276"/>
    </row>
    <row r="49" spans="1:13" s="247" customFormat="1" ht="13.5" thickBot="1" x14ac:dyDescent="0.2">
      <c r="A49" s="1100"/>
      <c r="B49" s="1101"/>
      <c r="C49" s="1101"/>
      <c r="D49" s="1101"/>
      <c r="E49" s="1101"/>
      <c r="F49" s="1101"/>
      <c r="G49" s="1101"/>
      <c r="H49" s="1101"/>
      <c r="I49" s="251"/>
      <c r="J49" s="251"/>
      <c r="K49" s="1091"/>
      <c r="L49" s="1091"/>
      <c r="M49" s="278"/>
    </row>
    <row r="50" spans="1:13" s="247" customFormat="1" ht="13.5" thickBot="1" x14ac:dyDescent="0.2">
      <c r="A50" s="1073" t="s">
        <v>844</v>
      </c>
      <c r="B50" s="1074"/>
      <c r="C50" s="1074"/>
      <c r="D50" s="1074"/>
      <c r="E50" s="1074"/>
      <c r="F50" s="1074"/>
      <c r="G50" s="1074"/>
      <c r="H50" s="1074"/>
      <c r="I50" s="1074"/>
      <c r="J50" s="1074"/>
      <c r="K50" s="1074"/>
      <c r="L50" s="1075"/>
      <c r="M50" s="253">
        <f>SUM(M42:M49)</f>
        <v>168900</v>
      </c>
    </row>
    <row r="51" spans="1:13" s="247" customFormat="1" ht="6" customHeight="1" thickBot="1" x14ac:dyDescent="0.2">
      <c r="A51" s="267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6"/>
    </row>
    <row r="52" spans="1:13" s="247" customFormat="1" ht="12.75" x14ac:dyDescent="0.15">
      <c r="A52" s="257" t="s">
        <v>847</v>
      </c>
      <c r="B52" s="268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9"/>
    </row>
    <row r="53" spans="1:13" s="247" customFormat="1" ht="3.75" customHeight="1" thickBot="1" x14ac:dyDescent="0.2">
      <c r="A53" s="270"/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M53" s="263"/>
    </row>
    <row r="54" spans="1:13" s="247" customFormat="1" ht="36" customHeight="1" x14ac:dyDescent="0.15">
      <c r="A54" s="1095" t="s">
        <v>848</v>
      </c>
      <c r="B54" s="1096"/>
      <c r="C54" s="1096"/>
      <c r="D54" s="1096"/>
      <c r="E54" s="1097"/>
      <c r="F54" s="271"/>
      <c r="G54" s="272" t="s">
        <v>835</v>
      </c>
      <c r="H54" s="273" t="s">
        <v>849</v>
      </c>
      <c r="I54" s="274" t="s">
        <v>850</v>
      </c>
      <c r="J54" s="273" t="s">
        <v>851</v>
      </c>
      <c r="K54" s="1103" t="s">
        <v>838</v>
      </c>
      <c r="L54" s="1097"/>
      <c r="M54" s="275" t="s">
        <v>840</v>
      </c>
    </row>
    <row r="55" spans="1:13" s="247" customFormat="1" ht="12.75" x14ac:dyDescent="0.15">
      <c r="A55" s="1089" t="str">
        <f>+A42</f>
        <v>Sección tope</v>
      </c>
      <c r="B55" s="1090"/>
      <c r="C55" s="1090"/>
      <c r="D55" s="1090"/>
      <c r="E55" s="1088"/>
      <c r="F55" s="251"/>
      <c r="G55" s="265" t="s">
        <v>906</v>
      </c>
      <c r="H55" s="266">
        <v>10</v>
      </c>
      <c r="I55" s="265">
        <v>150</v>
      </c>
      <c r="J55" s="265">
        <f>+H55*I55</f>
        <v>1500</v>
      </c>
      <c r="K55" s="1156">
        <v>80</v>
      </c>
      <c r="L55" s="1157"/>
      <c r="M55" s="332">
        <f>+J55*K55</f>
        <v>120000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3.5" thickBot="1" x14ac:dyDescent="0.2">
      <c r="A57" s="1092"/>
      <c r="B57" s="1093"/>
      <c r="C57" s="1093"/>
      <c r="D57" s="1093"/>
      <c r="E57" s="1094"/>
      <c r="F57" s="277"/>
      <c r="G57" s="277"/>
      <c r="H57" s="277"/>
      <c r="I57" s="277"/>
      <c r="J57" s="277"/>
      <c r="K57" s="1072"/>
      <c r="L57" s="1072"/>
      <c r="M57" s="278"/>
    </row>
    <row r="58" spans="1:13" s="247" customFormat="1" ht="13.5" thickBot="1" x14ac:dyDescent="0.2">
      <c r="A58" s="1073" t="s">
        <v>844</v>
      </c>
      <c r="B58" s="1074"/>
      <c r="C58" s="1074"/>
      <c r="D58" s="1074"/>
      <c r="E58" s="1074"/>
      <c r="F58" s="1074"/>
      <c r="G58" s="1074"/>
      <c r="H58" s="1074"/>
      <c r="I58" s="1074"/>
      <c r="J58" s="1074"/>
      <c r="K58" s="1074"/>
      <c r="L58" s="1075"/>
      <c r="M58" s="253">
        <f>SUM(M55:M57)</f>
        <v>120000</v>
      </c>
    </row>
    <row r="59" spans="1:13" s="247" customFormat="1" ht="6" customHeight="1" thickBot="1" x14ac:dyDescent="0.2">
      <c r="A59" s="267"/>
      <c r="B59" s="255"/>
      <c r="C59" s="255"/>
      <c r="D59" s="255"/>
      <c r="E59" s="255"/>
      <c r="F59" s="255"/>
      <c r="G59" s="255"/>
      <c r="H59" s="255"/>
      <c r="I59" s="255"/>
      <c r="J59" s="255"/>
      <c r="K59" s="255"/>
      <c r="L59" s="255"/>
      <c r="M59" s="256"/>
    </row>
    <row r="60" spans="1:13" x14ac:dyDescent="0.2">
      <c r="A60" s="257" t="s">
        <v>852</v>
      </c>
      <c r="B60" s="258"/>
      <c r="C60" s="258"/>
      <c r="D60" s="258"/>
      <c r="E60" s="258"/>
      <c r="F60" s="258"/>
      <c r="G60" s="258"/>
      <c r="H60" s="258"/>
      <c r="I60" s="258"/>
      <c r="J60" s="258"/>
      <c r="K60" s="258"/>
      <c r="L60" s="258"/>
      <c r="M60" s="259"/>
    </row>
    <row r="61" spans="1:13" s="247" customFormat="1" ht="3.75" customHeight="1" thickBot="1" x14ac:dyDescent="0.2">
      <c r="A61" s="270"/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M61" s="263"/>
    </row>
    <row r="62" spans="1:13" s="247" customFormat="1" ht="12" customHeight="1" x14ac:dyDescent="0.15">
      <c r="A62" s="1095" t="s">
        <v>124</v>
      </c>
      <c r="B62" s="1096"/>
      <c r="C62" s="1096"/>
      <c r="D62" s="1096"/>
      <c r="E62" s="1096"/>
      <c r="F62" s="1096"/>
      <c r="G62" s="1097"/>
      <c r="H62" s="272" t="s">
        <v>853</v>
      </c>
      <c r="I62" s="274" t="s">
        <v>411</v>
      </c>
      <c r="J62" s="273" t="s">
        <v>854</v>
      </c>
      <c r="K62" s="1098" t="s">
        <v>839</v>
      </c>
      <c r="L62" s="1099"/>
      <c r="M62" s="279" t="s">
        <v>840</v>
      </c>
    </row>
    <row r="63" spans="1:13" s="247" customFormat="1" ht="12.75" x14ac:dyDescent="0.15">
      <c r="A63" s="1100" t="s">
        <v>855</v>
      </c>
      <c r="B63" s="1101"/>
      <c r="C63" s="1101"/>
      <c r="D63" s="1101"/>
      <c r="E63" s="1101"/>
      <c r="F63" s="1101"/>
      <c r="G63" s="1101"/>
      <c r="H63" s="250">
        <f>+[80]SALARIOS!$I$46</f>
        <v>58000</v>
      </c>
      <c r="I63" s="265">
        <f>+ROUND((([80]SALARIOS!$J$44/100)),4)</f>
        <v>1.7821</v>
      </c>
      <c r="J63" s="250">
        <f>+H63*I63</f>
        <v>103361.8</v>
      </c>
      <c r="K63" s="1102">
        <v>0.05</v>
      </c>
      <c r="L63" s="1091"/>
      <c r="M63" s="249">
        <f>+J63*K63</f>
        <v>5168.09</v>
      </c>
    </row>
    <row r="64" spans="1:13" s="247" customFormat="1" ht="12.75" x14ac:dyDescent="0.15">
      <c r="A64" s="1084" t="s">
        <v>889</v>
      </c>
      <c r="B64" s="1085"/>
      <c r="C64" s="1085"/>
      <c r="D64" s="1085"/>
      <c r="E64" s="1085"/>
      <c r="F64" s="1085"/>
      <c r="G64" s="1086"/>
      <c r="H64" s="250">
        <f>+[80]SALARIOS!$D$46*1</f>
        <v>40600</v>
      </c>
      <c r="I64" s="265">
        <f>+ROUND(([80]SALARIOS!$E$44/100),4)</f>
        <v>1.8513999999999999</v>
      </c>
      <c r="J64" s="250">
        <f t="shared" ref="J64" si="1">+H64*I64</f>
        <v>75166.84</v>
      </c>
      <c r="K64" s="1087">
        <f>+K63</f>
        <v>0.05</v>
      </c>
      <c r="L64" s="1088"/>
      <c r="M64" s="249">
        <f>+J64*K64</f>
        <v>3758.3420000000001</v>
      </c>
    </row>
    <row r="65" spans="1:13" s="247" customFormat="1" ht="13.5" thickBot="1" x14ac:dyDescent="0.2">
      <c r="A65" s="1150"/>
      <c r="B65" s="1151"/>
      <c r="C65" s="1151"/>
      <c r="D65" s="1151"/>
      <c r="E65" s="1151"/>
      <c r="F65" s="1151"/>
      <c r="G65" s="1151"/>
      <c r="H65" s="277"/>
      <c r="I65" s="277"/>
      <c r="J65" s="277"/>
      <c r="K65" s="1072"/>
      <c r="L65" s="1072"/>
      <c r="M65" s="252"/>
    </row>
    <row r="66" spans="1:13" s="247" customFormat="1" ht="13.5" thickBot="1" x14ac:dyDescent="0.2">
      <c r="A66" s="1073" t="s">
        <v>844</v>
      </c>
      <c r="B66" s="1074"/>
      <c r="C66" s="1074"/>
      <c r="D66" s="1074"/>
      <c r="E66" s="1074"/>
      <c r="F66" s="1074"/>
      <c r="G66" s="1074"/>
      <c r="H66" s="1074"/>
      <c r="I66" s="1074"/>
      <c r="J66" s="1074"/>
      <c r="K66" s="1074"/>
      <c r="L66" s="1075"/>
      <c r="M66" s="253">
        <f>SUM(M63:M65)</f>
        <v>8926.4320000000007</v>
      </c>
    </row>
    <row r="67" spans="1:13" s="247" customFormat="1" ht="8.25" customHeight="1" thickBot="1" x14ac:dyDescent="0.2">
      <c r="A67" s="267"/>
      <c r="B67" s="255"/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6"/>
    </row>
    <row r="68" spans="1:13" s="247" customFormat="1" ht="13.5" thickBot="1" x14ac:dyDescent="0.2">
      <c r="A68" s="1066" t="s">
        <v>857</v>
      </c>
      <c r="B68" s="1067"/>
      <c r="C68" s="1067"/>
      <c r="D68" s="1067"/>
      <c r="E68" s="1067"/>
      <c r="F68" s="1067"/>
      <c r="G68" s="1067"/>
      <c r="H68" s="1067"/>
      <c r="I68" s="1067"/>
      <c r="J68" s="1067"/>
      <c r="K68" s="1067"/>
      <c r="L68" s="1068"/>
      <c r="M68" s="281">
        <f>+M66+M58+M50+M37</f>
        <v>300000.00000000006</v>
      </c>
    </row>
    <row r="69" spans="1:13" s="247" customFormat="1" ht="6" customHeight="1" thickBot="1" x14ac:dyDescent="0.2">
      <c r="A69" s="267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6"/>
    </row>
    <row r="70" spans="1:13" x14ac:dyDescent="0.2">
      <c r="A70" s="257" t="s">
        <v>858</v>
      </c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  <c r="M70" s="259"/>
    </row>
    <row r="71" spans="1:13" s="247" customFormat="1" ht="3.75" customHeight="1" thickBot="1" x14ac:dyDescent="0.2">
      <c r="A71" s="270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3"/>
    </row>
    <row r="72" spans="1:13" s="247" customFormat="1" ht="13.5" thickBot="1" x14ac:dyDescent="0.2">
      <c r="A72" s="1076" t="s">
        <v>124</v>
      </c>
      <c r="B72" s="1077"/>
      <c r="C72" s="1077"/>
      <c r="D72" s="1077"/>
      <c r="E72" s="1077"/>
      <c r="F72" s="1077"/>
      <c r="G72" s="1077"/>
      <c r="H72" s="282"/>
      <c r="I72" s="283"/>
      <c r="J72" s="284" t="s">
        <v>859</v>
      </c>
      <c r="K72" s="1078" t="s">
        <v>860</v>
      </c>
      <c r="L72" s="1079"/>
      <c r="M72" s="285"/>
    </row>
    <row r="73" spans="1:13" s="247" customFormat="1" ht="12.75" x14ac:dyDescent="0.15">
      <c r="A73" s="1080" t="s">
        <v>861</v>
      </c>
      <c r="B73" s="1081"/>
      <c r="C73" s="1081"/>
      <c r="D73" s="1081"/>
      <c r="E73" s="1081"/>
      <c r="F73" s="1081"/>
      <c r="G73" s="1081"/>
      <c r="H73" s="286"/>
      <c r="I73" s="287"/>
      <c r="J73" s="288">
        <v>0.22</v>
      </c>
      <c r="K73" s="1082">
        <f>+J73*$M$68</f>
        <v>66000.000000000015</v>
      </c>
      <c r="L73" s="1083"/>
      <c r="M73" s="289"/>
    </row>
    <row r="74" spans="1:13" s="247" customFormat="1" ht="12.75" x14ac:dyDescent="0.15">
      <c r="A74" s="290" t="s">
        <v>862</v>
      </c>
      <c r="B74" s="291"/>
      <c r="C74" s="291"/>
      <c r="D74" s="291"/>
      <c r="E74" s="291"/>
      <c r="F74" s="291"/>
      <c r="G74" s="291"/>
      <c r="H74" s="292"/>
      <c r="I74" s="293"/>
      <c r="J74" s="294">
        <v>0.03</v>
      </c>
      <c r="K74" s="1082">
        <f t="shared" ref="K74:K75" si="2">+J74*$M$68</f>
        <v>9000.0000000000018</v>
      </c>
      <c r="L74" s="1083"/>
      <c r="M74" s="295"/>
    </row>
    <row r="75" spans="1:13" s="247" customFormat="1" ht="13.5" thickBot="1" x14ac:dyDescent="0.2">
      <c r="A75" s="296" t="s">
        <v>863</v>
      </c>
      <c r="B75" s="297"/>
      <c r="C75" s="297"/>
      <c r="D75" s="297"/>
      <c r="E75" s="297"/>
      <c r="F75" s="297"/>
      <c r="G75" s="297"/>
      <c r="H75" s="298"/>
      <c r="I75" s="299"/>
      <c r="J75" s="294">
        <v>0.05</v>
      </c>
      <c r="K75" s="1082">
        <f t="shared" si="2"/>
        <v>15000.000000000004</v>
      </c>
      <c r="L75" s="1083"/>
      <c r="M75" s="295"/>
    </row>
    <row r="76" spans="1:13" s="247" customFormat="1" ht="13.5" thickBot="1" x14ac:dyDescent="0.2">
      <c r="A76" s="1073" t="s">
        <v>82</v>
      </c>
      <c r="B76" s="1074"/>
      <c r="C76" s="1074"/>
      <c r="D76" s="1074"/>
      <c r="E76" s="1074"/>
      <c r="F76" s="1074"/>
      <c r="G76" s="1074"/>
      <c r="H76" s="1074"/>
      <c r="I76" s="1074"/>
      <c r="J76" s="1074"/>
      <c r="K76" s="1074"/>
      <c r="L76" s="1075"/>
      <c r="M76" s="253">
        <f>SUM(K73:L75)</f>
        <v>90000.000000000015</v>
      </c>
    </row>
    <row r="77" spans="1:13" s="247" customFormat="1" ht="7.5" customHeight="1" thickBot="1" x14ac:dyDescent="0.2">
      <c r="A77" s="267"/>
      <c r="B77" s="255"/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6"/>
    </row>
    <row r="78" spans="1:13" s="247" customFormat="1" ht="13.5" thickBot="1" x14ac:dyDescent="0.2">
      <c r="A78" s="1066" t="s">
        <v>864</v>
      </c>
      <c r="B78" s="1067"/>
      <c r="C78" s="1067"/>
      <c r="D78" s="1067"/>
      <c r="E78" s="1067"/>
      <c r="F78" s="1067"/>
      <c r="G78" s="1067"/>
      <c r="H78" s="1067"/>
      <c r="I78" s="1067"/>
      <c r="J78" s="1067"/>
      <c r="K78" s="1067"/>
      <c r="L78" s="1068"/>
      <c r="M78" s="300">
        <f>+M76+M68</f>
        <v>390000.00000000006</v>
      </c>
    </row>
    <row r="79" spans="1:13" s="247" customFormat="1" ht="13.5" thickBot="1" x14ac:dyDescent="0.2">
      <c r="A79" s="1066" t="s">
        <v>865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ROUND(M68+M76,0)</f>
        <v>390000</v>
      </c>
    </row>
    <row r="80" spans="1:13" x14ac:dyDescent="0.2">
      <c r="A80" s="217"/>
      <c r="B80" s="218"/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9"/>
    </row>
    <row r="81" spans="1:13" x14ac:dyDescent="0.2">
      <c r="A81" s="229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224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s="247" customFormat="1" ht="12.75" x14ac:dyDescent="0.15">
      <c r="A83" s="301"/>
      <c r="D83" s="302" t="s">
        <v>866</v>
      </c>
      <c r="E83" s="302"/>
      <c r="F83" s="302"/>
      <c r="G83" s="302"/>
      <c r="H83" s="302"/>
      <c r="I83" s="302"/>
      <c r="M83" s="303"/>
    </row>
    <row r="84" spans="1:13" s="247" customFormat="1" ht="12.75" x14ac:dyDescent="0.15">
      <c r="A84" s="301"/>
      <c r="D84" s="1069" t="s">
        <v>867</v>
      </c>
      <c r="E84" s="1069"/>
      <c r="F84" s="1069"/>
      <c r="G84" s="1069"/>
      <c r="H84" s="1069"/>
      <c r="I84" s="1069"/>
      <c r="M84" s="303"/>
    </row>
    <row r="85" spans="1:13" x14ac:dyDescent="0.2">
      <c r="A85" s="229"/>
      <c r="B85" s="185"/>
      <c r="C85" s="185"/>
      <c r="D85" s="1061" t="s">
        <v>868</v>
      </c>
      <c r="E85" s="1061"/>
      <c r="F85" s="1061"/>
      <c r="G85" s="1061"/>
      <c r="H85" s="1061"/>
      <c r="I85" s="1061"/>
      <c r="J85" s="185"/>
      <c r="K85" s="185"/>
      <c r="L85" s="185"/>
      <c r="M85" s="224"/>
    </row>
    <row r="86" spans="1:13" x14ac:dyDescent="0.2">
      <c r="A86" s="229"/>
      <c r="B86" s="185"/>
      <c r="C86" s="185"/>
      <c r="D86" s="1061" t="s">
        <v>869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ht="15.75" thickBot="1" x14ac:dyDescent="0.25">
      <c r="A87" s="304"/>
      <c r="B87" s="305"/>
      <c r="C87" s="305"/>
      <c r="D87" s="305"/>
      <c r="E87" s="305" t="s">
        <v>870</v>
      </c>
      <c r="F87" s="305"/>
      <c r="G87" s="305"/>
      <c r="H87" s="305"/>
      <c r="I87" s="305"/>
      <c r="J87" s="305"/>
      <c r="K87" s="305"/>
      <c r="L87" s="305"/>
      <c r="M87" s="306"/>
    </row>
    <row r="88" spans="1:13" hidden="1" x14ac:dyDescent="0.2">
      <c r="A88" s="307" t="s">
        <v>871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9"/>
    </row>
    <row r="89" spans="1:13" hidden="1" x14ac:dyDescent="0.2">
      <c r="A89" s="310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2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t="15.75" hidden="1" thickBot="1" x14ac:dyDescent="0.25">
      <c r="A92" s="313"/>
      <c r="B92" s="314"/>
      <c r="C92" s="314"/>
      <c r="D92" s="314"/>
      <c r="E92" s="314"/>
      <c r="F92" s="314"/>
      <c r="G92" s="314"/>
      <c r="H92" s="314"/>
      <c r="I92" s="314"/>
      <c r="J92" s="314"/>
      <c r="K92" s="314"/>
      <c r="L92" s="314"/>
      <c r="M92" s="315"/>
    </row>
    <row r="93" spans="1:13" hidden="1" x14ac:dyDescent="0.2">
      <c r="A93" s="229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224"/>
    </row>
    <row r="94" spans="1:13" hidden="1" x14ac:dyDescent="0.2">
      <c r="A94" s="316"/>
      <c r="B94" s="317"/>
      <c r="C94" s="317"/>
      <c r="D94" s="317"/>
      <c r="E94" s="317"/>
      <c r="F94" s="317"/>
      <c r="G94" s="317"/>
      <c r="H94" s="317"/>
      <c r="I94" s="317"/>
      <c r="J94" s="317"/>
      <c r="K94" s="317"/>
      <c r="L94" s="317"/>
      <c r="M94" s="318"/>
    </row>
    <row r="95" spans="1:13" hidden="1" x14ac:dyDescent="0.2">
      <c r="A95" s="209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3"/>
    </row>
    <row r="96" spans="1:13" s="247" customFormat="1" ht="12.75" hidden="1" x14ac:dyDescent="0.15">
      <c r="A96" s="301"/>
      <c r="D96" s="302" t="s">
        <v>866</v>
      </c>
      <c r="E96" s="302"/>
      <c r="F96" s="302"/>
      <c r="G96" s="302"/>
      <c r="H96" s="302"/>
      <c r="I96" s="302"/>
      <c r="M96" s="303"/>
    </row>
    <row r="97" spans="1:13" s="247" customFormat="1" ht="12.75" hidden="1" x14ac:dyDescent="0.15">
      <c r="A97" s="301"/>
      <c r="D97" s="1069" t="s">
        <v>872</v>
      </c>
      <c r="E97" s="1069"/>
      <c r="F97" s="1069"/>
      <c r="G97" s="1069"/>
      <c r="H97" s="1069"/>
      <c r="I97" s="1069"/>
      <c r="M97" s="303"/>
    </row>
    <row r="98" spans="1:13" hidden="1" x14ac:dyDescent="0.2">
      <c r="A98" s="229"/>
      <c r="B98" s="185"/>
      <c r="C98" s="185"/>
      <c r="D98" s="1061" t="s">
        <v>873</v>
      </c>
      <c r="E98" s="1061"/>
      <c r="F98" s="1061"/>
      <c r="G98" s="1061"/>
      <c r="H98" s="1061"/>
      <c r="I98" s="1061"/>
      <c r="J98" s="185"/>
      <c r="K98" s="185"/>
      <c r="L98" s="185"/>
      <c r="M98" s="224"/>
    </row>
    <row r="99" spans="1:13" hidden="1" x14ac:dyDescent="0.2">
      <c r="A99" s="319"/>
      <c r="B99" s="210"/>
      <c r="C99" s="210"/>
      <c r="D99" s="1061" t="s">
        <v>874</v>
      </c>
      <c r="E99" s="1061"/>
      <c r="F99" s="1061"/>
      <c r="G99" s="1061"/>
      <c r="H99" s="1061"/>
      <c r="I99" s="1061"/>
      <c r="J99" s="210"/>
      <c r="K99" s="210"/>
      <c r="L99" s="210"/>
      <c r="M99" s="213"/>
    </row>
    <row r="100" spans="1:13" ht="13.5" hidden="1" customHeight="1" x14ac:dyDescent="0.2">
      <c r="A100" s="319"/>
      <c r="B100" s="210"/>
      <c r="C100" s="210"/>
      <c r="D100" s="210"/>
      <c r="E100" s="185"/>
      <c r="F100" s="185"/>
      <c r="G100" s="185"/>
      <c r="H100" s="185"/>
      <c r="I100" s="185"/>
      <c r="J100" s="210"/>
      <c r="K100" s="210"/>
      <c r="L100" s="210"/>
      <c r="M100" s="213"/>
    </row>
    <row r="101" spans="1:13" hidden="1" x14ac:dyDescent="0.2">
      <c r="A101" s="320" t="s">
        <v>875</v>
      </c>
      <c r="B101" s="321"/>
      <c r="C101" s="321"/>
      <c r="D101" s="185"/>
      <c r="E101" s="185"/>
      <c r="F101" s="185"/>
      <c r="G101" s="185"/>
      <c r="H101" s="185"/>
      <c r="I101" s="1062"/>
      <c r="J101" s="1062"/>
      <c r="K101" s="1062"/>
      <c r="L101" s="1062"/>
      <c r="M101" s="1063"/>
    </row>
    <row r="102" spans="1:13" ht="15.75" hidden="1" thickBot="1" x14ac:dyDescent="0.25">
      <c r="A102" s="322" t="s">
        <v>876</v>
      </c>
      <c r="B102" s="323"/>
      <c r="C102" s="323"/>
      <c r="D102" s="305"/>
      <c r="E102" s="305"/>
      <c r="F102" s="305"/>
      <c r="G102" s="305"/>
      <c r="H102" s="305"/>
      <c r="I102" s="1064"/>
      <c r="J102" s="1064"/>
      <c r="K102" s="1064"/>
      <c r="L102" s="1064"/>
      <c r="M102" s="1065"/>
    </row>
    <row r="103" spans="1:13" x14ac:dyDescent="0.2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</row>
  </sheetData>
  <mergeCells count="89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36:G36"/>
    <mergeCell ref="H36:I36"/>
    <mergeCell ref="K36:L36"/>
    <mergeCell ref="A37:L37"/>
    <mergeCell ref="A41:H41"/>
    <mergeCell ref="K41:L41"/>
    <mergeCell ref="A42:H42"/>
    <mergeCell ref="K42:L42"/>
    <mergeCell ref="A43:H43"/>
    <mergeCell ref="K43:L43"/>
    <mergeCell ref="A44:H44"/>
    <mergeCell ref="K44:L44"/>
    <mergeCell ref="A54:E54"/>
    <mergeCell ref="K54:L54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L50"/>
    <mergeCell ref="A64:G64"/>
    <mergeCell ref="K64:L64"/>
    <mergeCell ref="A55:E55"/>
    <mergeCell ref="K55:L55"/>
    <mergeCell ref="A56:E56"/>
    <mergeCell ref="K56:L56"/>
    <mergeCell ref="A57:E57"/>
    <mergeCell ref="K57:L57"/>
    <mergeCell ref="A58:L58"/>
    <mergeCell ref="A62:G62"/>
    <mergeCell ref="K62:L62"/>
    <mergeCell ref="A63:G63"/>
    <mergeCell ref="K63:L63"/>
    <mergeCell ref="A78:L78"/>
    <mergeCell ref="A65:G65"/>
    <mergeCell ref="K65:L65"/>
    <mergeCell ref="A66:L66"/>
    <mergeCell ref="A68:L68"/>
    <mergeCell ref="A72:G72"/>
    <mergeCell ref="K72:L72"/>
    <mergeCell ref="A73:G73"/>
    <mergeCell ref="K73:L73"/>
    <mergeCell ref="K74:L74"/>
    <mergeCell ref="K75:L75"/>
    <mergeCell ref="A76:L76"/>
    <mergeCell ref="D99:I99"/>
    <mergeCell ref="I101:M102"/>
    <mergeCell ref="A79:L79"/>
    <mergeCell ref="D84:I84"/>
    <mergeCell ref="D85:I85"/>
    <mergeCell ref="D86:I86"/>
    <mergeCell ref="D97:I97"/>
    <mergeCell ref="D98:I98"/>
  </mergeCells>
  <printOptions horizontalCentered="1"/>
  <pageMargins left="0.59055118110236227" right="0.47244094488188981" top="0.9055118110236221" bottom="0.39370078740157483" header="0" footer="0"/>
  <pageSetup scale="59" orientation="portrait" r:id="rId1"/>
  <headerFooter alignWithMargins="0">
    <oddFooter>&amp;R&amp;"Tahoma,Negrita Cursiva"&amp;10&amp;K01+014Página &amp;P de &amp;N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7030A0"/>
    <pageSetUpPr fitToPage="1"/>
  </sheetPr>
  <dimension ref="A1:O104"/>
  <sheetViews>
    <sheetView showGridLines="0" view="pageBreakPreview" topLeftCell="A62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+[82]Hoja1!$B$53</f>
        <v>PDO-SYS-008</v>
      </c>
      <c r="B28" s="1124" t="str">
        <f>+[82]Hoja1!$G$53</f>
        <v>Captafaros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+[82]Hoja1!$H$53</f>
        <v>Unidad</v>
      </c>
      <c r="L28" s="1128"/>
      <c r="M28" s="237">
        <f>+[82]Hoja1!$I$53</f>
        <v>32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0.99414079999999583</v>
      </c>
      <c r="L33" s="1102"/>
      <c r="M33" s="249">
        <f>+J33*K33</f>
        <v>994.14079999999581</v>
      </c>
      <c r="O33" s="247">
        <f>1/K33</f>
        <v>1.005893732557807</v>
      </c>
    </row>
    <row r="34" spans="1:15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5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7"/>
      <c r="K36" s="1102"/>
      <c r="L36" s="1102"/>
      <c r="M36" s="249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/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994.14079999999581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748</v>
      </c>
      <c r="B43" s="1101"/>
      <c r="C43" s="1101"/>
      <c r="D43" s="1101"/>
      <c r="E43" s="1101"/>
      <c r="F43" s="1101"/>
      <c r="G43" s="1101"/>
      <c r="H43" s="1101"/>
      <c r="I43" s="265" t="s">
        <v>141</v>
      </c>
      <c r="J43" s="265">
        <v>1</v>
      </c>
      <c r="K43" s="1152">
        <v>15650</v>
      </c>
      <c r="L43" s="1152"/>
      <c r="M43" s="329">
        <f>+J43*K43</f>
        <v>15650</v>
      </c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15650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v>0.03</v>
      </c>
      <c r="L64" s="1091"/>
      <c r="M64" s="249">
        <f>+J64*K64</f>
        <v>3100.8539999999998</v>
      </c>
    </row>
    <row r="65" spans="1:13" s="247" customFormat="1" ht="12.75" x14ac:dyDescent="0.15">
      <c r="A65" s="1084" t="s">
        <v>889</v>
      </c>
      <c r="B65" s="1085"/>
      <c r="C65" s="1085"/>
      <c r="D65" s="1085"/>
      <c r="E65" s="1085"/>
      <c r="F65" s="1085"/>
      <c r="G65" s="1086"/>
      <c r="H65" s="250">
        <f>+[80]SALARIOS!$D$46*1</f>
        <v>40600</v>
      </c>
      <c r="I65" s="265">
        <f>+ROUND(([80]SALARIOS!$E$44/100),4)</f>
        <v>1.8513999999999999</v>
      </c>
      <c r="J65" s="250">
        <f t="shared" ref="J65" si="0">+H65*I65</f>
        <v>75166.84</v>
      </c>
      <c r="K65" s="1087">
        <f>+K64</f>
        <v>0.03</v>
      </c>
      <c r="L65" s="1088"/>
      <c r="M65" s="249">
        <f>+J65*K65</f>
        <v>2255.0051999999996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5355.859199999999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21999.999999999996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4839.9999999999991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1">+J75*$M$69</f>
        <v>659.99999999999989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1"/>
        <v>1099.9999999999998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6599.9999999999991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28599.999999999996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28600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22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C00000"/>
    <pageSetUpPr fitToPage="1"/>
  </sheetPr>
  <dimension ref="A1:O104"/>
  <sheetViews>
    <sheetView showGridLines="0" view="pageBreakPreview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5" max="15" width="15.601562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+[82]Hoja1!$B$55</f>
        <v>PDO-OBV-001</v>
      </c>
      <c r="B28" s="1124" t="str">
        <f>+[82]Hoja1!$G$55</f>
        <v>Cerca de alambre de púas con postes de concreto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+[82]Hoja1!$H$55</f>
        <v>m</v>
      </c>
      <c r="L28" s="1128"/>
      <c r="M28" s="237">
        <f>+[82]Hoja1!$I$55</f>
        <v>44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2.2230451999999952</v>
      </c>
      <c r="L33" s="1102"/>
      <c r="M33" s="249">
        <f>+J33*K33</f>
        <v>2223.045199999995</v>
      </c>
      <c r="O33" s="247">
        <f>1/600</f>
        <v>1.6666666666666668E-3</v>
      </c>
    </row>
    <row r="34" spans="1:15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5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49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/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2223.045199999995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750</v>
      </c>
      <c r="B43" s="1101"/>
      <c r="C43" s="1101"/>
      <c r="D43" s="1101"/>
      <c r="E43" s="1101"/>
      <c r="F43" s="1101"/>
      <c r="G43" s="1101"/>
      <c r="H43" s="1101"/>
      <c r="I43" s="265" t="s">
        <v>141</v>
      </c>
      <c r="J43" s="266">
        <v>0.4</v>
      </c>
      <c r="K43" s="1152">
        <v>38795</v>
      </c>
      <c r="L43" s="1152"/>
      <c r="M43" s="329">
        <f>+J43*K43</f>
        <v>15518</v>
      </c>
    </row>
    <row r="44" spans="1:15" s="247" customFormat="1" ht="12.75" x14ac:dyDescent="0.15">
      <c r="A44" s="1100" t="s">
        <v>752</v>
      </c>
      <c r="B44" s="1101"/>
      <c r="C44" s="1101"/>
      <c r="D44" s="1101"/>
      <c r="E44" s="1101"/>
      <c r="F44" s="1101"/>
      <c r="G44" s="1101"/>
      <c r="H44" s="1101"/>
      <c r="I44" s="265" t="s">
        <v>144</v>
      </c>
      <c r="J44" s="266">
        <v>3</v>
      </c>
      <c r="K44" s="1152">
        <v>6954</v>
      </c>
      <c r="L44" s="1152"/>
      <c r="M44" s="329">
        <f>+J44*K44</f>
        <v>20862</v>
      </c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36380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v>0.01</v>
      </c>
      <c r="L64" s="1091"/>
      <c r="M64" s="249">
        <f>+J64*K64</f>
        <v>1033.6179999999999</v>
      </c>
    </row>
    <row r="65" spans="1:15" s="247" customFormat="1" ht="12.75" x14ac:dyDescent="0.15">
      <c r="A65" s="1084" t="s">
        <v>856</v>
      </c>
      <c r="B65" s="1085"/>
      <c r="C65" s="1085"/>
      <c r="D65" s="1085"/>
      <c r="E65" s="1085"/>
      <c r="F65" s="1085"/>
      <c r="G65" s="1086"/>
      <c r="H65" s="250">
        <f>+[80]SALARIOS!$D$46*2</f>
        <v>81200</v>
      </c>
      <c r="I65" s="265">
        <f>+ROUND(([80]SALARIOS!$E$44/100),4)</f>
        <v>1.8513999999999999</v>
      </c>
      <c r="J65" s="250">
        <f t="shared" ref="J65" si="0">+H65*I65</f>
        <v>150333.68</v>
      </c>
      <c r="K65" s="1087">
        <f>+K64</f>
        <v>0.01</v>
      </c>
      <c r="L65" s="1088"/>
      <c r="M65" s="249">
        <f>+J65*K65</f>
        <v>1503.3368</v>
      </c>
    </row>
    <row r="66" spans="1:15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5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2536.9548</v>
      </c>
    </row>
    <row r="68" spans="1:15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5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41139.999999999993</v>
      </c>
      <c r="O69" s="334"/>
    </row>
    <row r="70" spans="1:15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5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5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5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5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9050.7999999999993</v>
      </c>
      <c r="L74" s="1083"/>
      <c r="M74" s="289"/>
    </row>
    <row r="75" spans="1:15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1">+J75*$M$69</f>
        <v>1234.1999999999998</v>
      </c>
      <c r="L75" s="1083"/>
      <c r="M75" s="295"/>
    </row>
    <row r="76" spans="1:15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1"/>
        <v>2056.9999999999995</v>
      </c>
      <c r="L76" s="1083"/>
      <c r="M76" s="295"/>
    </row>
    <row r="77" spans="1:15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12342</v>
      </c>
    </row>
    <row r="78" spans="1:15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5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53481.999999999993</v>
      </c>
    </row>
    <row r="80" spans="1:15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53482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C00000"/>
    <pageSetUpPr fitToPage="1"/>
  </sheetPr>
  <dimension ref="A1:O104"/>
  <sheetViews>
    <sheetView showGridLines="0" view="pageBreakPreview" topLeftCell="A28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+[82]Hoja1!$B$56</f>
        <v>PDO-OBV-002</v>
      </c>
      <c r="B28" s="1124" t="str">
        <f>+[82]Hoja1!$G$56</f>
        <v>Protección de taludes con bloques de césped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+[82]Hoja1!$H$56</f>
        <v>m²</v>
      </c>
      <c r="L28" s="1128"/>
      <c r="M28" s="237">
        <f>+[82]Hoja1!$I$56</f>
        <v>1908.7499999999998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1.7668839999999983</v>
      </c>
      <c r="L33" s="1102"/>
      <c r="M33" s="249">
        <f>+J33*K33</f>
        <v>1766.8839999999984</v>
      </c>
      <c r="O33" s="247">
        <f>1/K33</f>
        <v>0.56596811109274914</v>
      </c>
    </row>
    <row r="34" spans="1:15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5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49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/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1766.8839999999984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 t="s">
        <v>754</v>
      </c>
      <c r="B43" s="1101"/>
      <c r="C43" s="1101"/>
      <c r="D43" s="1101"/>
      <c r="E43" s="1101"/>
      <c r="F43" s="1101"/>
      <c r="G43" s="1101"/>
      <c r="H43" s="1101"/>
      <c r="I43" s="265" t="s">
        <v>887</v>
      </c>
      <c r="J43" s="265">
        <v>0.05</v>
      </c>
      <c r="K43" s="1152">
        <v>62000</v>
      </c>
      <c r="L43" s="1152"/>
      <c r="M43" s="329">
        <f>+J43*K43</f>
        <v>3100</v>
      </c>
    </row>
    <row r="44" spans="1:15" s="247" customFormat="1" ht="12.75" x14ac:dyDescent="0.15">
      <c r="A44" s="1100" t="s">
        <v>756</v>
      </c>
      <c r="B44" s="1101"/>
      <c r="C44" s="1101"/>
      <c r="D44" s="1101"/>
      <c r="E44" s="1101"/>
      <c r="F44" s="1101"/>
      <c r="G44" s="1101"/>
      <c r="H44" s="1101"/>
      <c r="I44" s="265" t="s">
        <v>757</v>
      </c>
      <c r="J44" s="265">
        <v>5</v>
      </c>
      <c r="K44" s="1152">
        <v>80</v>
      </c>
      <c r="L44" s="1152"/>
      <c r="M44" s="329">
        <f t="shared" ref="M44:M45" si="0">+J44*K44</f>
        <v>400</v>
      </c>
    </row>
    <row r="45" spans="1:15" s="247" customFormat="1" ht="12.75" x14ac:dyDescent="0.15">
      <c r="A45" s="1100" t="s">
        <v>759</v>
      </c>
      <c r="B45" s="1101"/>
      <c r="C45" s="1101"/>
      <c r="D45" s="1101"/>
      <c r="E45" s="1101"/>
      <c r="F45" s="1101"/>
      <c r="G45" s="1101"/>
      <c r="H45" s="1101"/>
      <c r="I45" s="265" t="s">
        <v>907</v>
      </c>
      <c r="J45" s="265">
        <v>1.05</v>
      </c>
      <c r="K45" s="1152">
        <v>9800</v>
      </c>
      <c r="L45" s="1152"/>
      <c r="M45" s="329">
        <f t="shared" si="0"/>
        <v>10290</v>
      </c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13790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v>0.05</v>
      </c>
      <c r="L64" s="1091"/>
      <c r="M64" s="249">
        <f>+J64*K64</f>
        <v>5168.09</v>
      </c>
    </row>
    <row r="65" spans="1:13" s="247" customFormat="1" ht="12.75" x14ac:dyDescent="0.15">
      <c r="A65" s="1084" t="s">
        <v>882</v>
      </c>
      <c r="B65" s="1085"/>
      <c r="C65" s="1085"/>
      <c r="D65" s="1085"/>
      <c r="E65" s="1085"/>
      <c r="F65" s="1085"/>
      <c r="G65" s="1086"/>
      <c r="H65" s="250">
        <f>+[80]SALARIOS!$D$46*3</f>
        <v>121800</v>
      </c>
      <c r="I65" s="265">
        <f>+ROUND(([80]SALARIOS!$E$44/100),4)</f>
        <v>1.8513999999999999</v>
      </c>
      <c r="J65" s="250">
        <f t="shared" ref="J65" si="1">+H65*I65</f>
        <v>225500.52</v>
      </c>
      <c r="K65" s="1087">
        <f>+K64</f>
        <v>0.05</v>
      </c>
      <c r="L65" s="1088"/>
      <c r="M65" s="249">
        <f>+J65*K65</f>
        <v>11275.026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16443.116000000002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32000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7040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2">+J75*$M$69</f>
        <v>960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2"/>
        <v>1600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9600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41600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41600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C00000"/>
    <pageSetUpPr fitToPage="1"/>
  </sheetPr>
  <dimension ref="A1:O104"/>
  <sheetViews>
    <sheetView showGridLines="0" view="pageBreakPreview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ht="15.75" thickBot="1" x14ac:dyDescent="0.25">
      <c r="A28" s="235" t="str">
        <f>+[82]Hoja1!$B$57</f>
        <v>PDO-OBV-003</v>
      </c>
      <c r="B28" s="1124" t="str">
        <f>+[82]Hoja1!$G$57</f>
        <v>Plantación de árboles (reforestación protectora densidad 1100)</v>
      </c>
      <c r="C28" s="1125"/>
      <c r="D28" s="1125"/>
      <c r="E28" s="1125"/>
      <c r="F28" s="1125"/>
      <c r="G28" s="1125"/>
      <c r="H28" s="1125"/>
      <c r="I28" s="1126"/>
      <c r="J28" s="236"/>
      <c r="K28" s="1127" t="str">
        <f>+[82]Hoja1!$H$57</f>
        <v>Ha</v>
      </c>
      <c r="L28" s="1128"/>
      <c r="M28" s="237">
        <f>+[82]Hoja1!$I$57</f>
        <v>1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843</v>
      </c>
      <c r="B33" s="1105"/>
      <c r="C33" s="1105"/>
      <c r="D33" s="1105"/>
      <c r="E33" s="1105"/>
      <c r="F33" s="1105"/>
      <c r="G33" s="1105"/>
      <c r="H33" s="1091" t="s">
        <v>498</v>
      </c>
      <c r="I33" s="1091"/>
      <c r="J33" s="328">
        <v>1000</v>
      </c>
      <c r="K33" s="1102">
        <v>250</v>
      </c>
      <c r="L33" s="1102"/>
      <c r="M33" s="249">
        <f>+J33*K33</f>
        <v>250000</v>
      </c>
    </row>
    <row r="34" spans="1:15" s="247" customFormat="1" ht="13.15" customHeight="1" x14ac:dyDescent="0.15">
      <c r="A34" s="1084" t="s">
        <v>908</v>
      </c>
      <c r="B34" s="1085"/>
      <c r="C34" s="1085"/>
      <c r="D34" s="1085"/>
      <c r="E34" s="1085"/>
      <c r="F34" s="1085"/>
      <c r="G34" s="1086"/>
      <c r="H34" s="1091" t="s">
        <v>615</v>
      </c>
      <c r="I34" s="1091"/>
      <c r="J34" s="327">
        <v>74344.898904980902</v>
      </c>
      <c r="K34" s="1102">
        <v>20</v>
      </c>
      <c r="L34" s="1102"/>
      <c r="M34" s="249">
        <f t="shared" ref="M34:M35" si="0">+J34*K34</f>
        <v>1486897.9780996181</v>
      </c>
    </row>
    <row r="35" spans="1:15" s="247" customFormat="1" ht="13.15" customHeight="1" x14ac:dyDescent="0.15">
      <c r="A35" s="1084" t="s">
        <v>909</v>
      </c>
      <c r="B35" s="1085"/>
      <c r="C35" s="1085"/>
      <c r="D35" s="1085"/>
      <c r="E35" s="1085"/>
      <c r="F35" s="1085"/>
      <c r="G35" s="1086"/>
      <c r="H35" s="1091" t="s">
        <v>615</v>
      </c>
      <c r="I35" s="1091"/>
      <c r="J35" s="327">
        <v>58570.035902033276</v>
      </c>
      <c r="K35" s="1102">
        <v>8</v>
      </c>
      <c r="L35" s="1102"/>
      <c r="M35" s="249">
        <f t="shared" si="0"/>
        <v>468560.28721626621</v>
      </c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49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/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2205458.2653158843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084" t="s">
        <v>910</v>
      </c>
      <c r="B43" s="1085"/>
      <c r="C43" s="1085"/>
      <c r="D43" s="1085"/>
      <c r="E43" s="1085"/>
      <c r="F43" s="1085"/>
      <c r="G43" s="1085"/>
      <c r="H43" s="1086"/>
      <c r="I43" s="265" t="s">
        <v>141</v>
      </c>
      <c r="J43" s="265">
        <v>1100</v>
      </c>
      <c r="K43" s="1152">
        <v>15469.684374526976</v>
      </c>
      <c r="L43" s="1152"/>
      <c r="M43" s="329">
        <f>+J43*K43</f>
        <v>17016652.811979674</v>
      </c>
    </row>
    <row r="44" spans="1:15" s="247" customFormat="1" ht="12.75" x14ac:dyDescent="0.15">
      <c r="A44" s="1084" t="s">
        <v>911</v>
      </c>
      <c r="B44" s="1085"/>
      <c r="C44" s="1085"/>
      <c r="D44" s="1085"/>
      <c r="E44" s="1085"/>
      <c r="F44" s="1085"/>
      <c r="G44" s="1085"/>
      <c r="H44" s="1086"/>
      <c r="I44" s="265" t="s">
        <v>621</v>
      </c>
      <c r="J44" s="265">
        <v>0.125</v>
      </c>
      <c r="K44" s="1152">
        <v>62781.135753288661</v>
      </c>
      <c r="L44" s="1152"/>
      <c r="M44" s="329">
        <f t="shared" ref="M44:M48" si="1">+J44*K44</f>
        <v>7847.6419691610827</v>
      </c>
    </row>
    <row r="45" spans="1:15" s="247" customFormat="1" ht="12.75" x14ac:dyDescent="0.15">
      <c r="A45" s="1084" t="s">
        <v>912</v>
      </c>
      <c r="B45" s="1085"/>
      <c r="C45" s="1085"/>
      <c r="D45" s="1085"/>
      <c r="E45" s="1085"/>
      <c r="F45" s="1085"/>
      <c r="G45" s="1085"/>
      <c r="H45" s="1086"/>
      <c r="I45" s="265" t="s">
        <v>913</v>
      </c>
      <c r="J45" s="265">
        <v>550</v>
      </c>
      <c r="K45" s="1152">
        <v>4963.6892526230431</v>
      </c>
      <c r="L45" s="1152"/>
      <c r="M45" s="329">
        <f t="shared" si="1"/>
        <v>2730029.0889426735</v>
      </c>
    </row>
    <row r="46" spans="1:15" s="247" customFormat="1" ht="12.75" x14ac:dyDescent="0.15">
      <c r="A46" s="1084" t="s">
        <v>914</v>
      </c>
      <c r="B46" s="1085"/>
      <c r="C46" s="1085"/>
      <c r="D46" s="1085"/>
      <c r="E46" s="1085"/>
      <c r="F46" s="1085"/>
      <c r="G46" s="1085"/>
      <c r="H46" s="1086"/>
      <c r="I46" s="265" t="s">
        <v>915</v>
      </c>
      <c r="J46" s="265">
        <v>55</v>
      </c>
      <c r="K46" s="1152">
        <v>220601.57710755224</v>
      </c>
      <c r="L46" s="1152"/>
      <c r="M46" s="329">
        <f t="shared" si="1"/>
        <v>12133086.740915373</v>
      </c>
    </row>
    <row r="47" spans="1:15" s="247" customFormat="1" ht="12.75" x14ac:dyDescent="0.15">
      <c r="A47" s="1084" t="s">
        <v>916</v>
      </c>
      <c r="B47" s="1085"/>
      <c r="C47" s="1085"/>
      <c r="D47" s="1085"/>
      <c r="E47" s="1085"/>
      <c r="F47" s="1085"/>
      <c r="G47" s="1085"/>
      <c r="H47" s="1086"/>
      <c r="I47" s="265" t="s">
        <v>720</v>
      </c>
      <c r="J47" s="265">
        <v>660</v>
      </c>
      <c r="K47" s="1152">
        <v>4832.2250223559058</v>
      </c>
      <c r="L47" s="1152"/>
      <c r="M47" s="329">
        <f t="shared" si="1"/>
        <v>3189268.5147548979</v>
      </c>
    </row>
    <row r="48" spans="1:15" s="247" customFormat="1" ht="12.75" x14ac:dyDescent="0.15">
      <c r="A48" s="1084" t="s">
        <v>917</v>
      </c>
      <c r="B48" s="1085"/>
      <c r="C48" s="1085"/>
      <c r="D48" s="1085"/>
      <c r="E48" s="1085"/>
      <c r="F48" s="1085"/>
      <c r="G48" s="1085"/>
      <c r="H48" s="1086"/>
      <c r="I48" s="265" t="s">
        <v>915</v>
      </c>
      <c r="J48" s="265">
        <v>5500</v>
      </c>
      <c r="K48" s="1152">
        <v>93.700453774852406</v>
      </c>
      <c r="L48" s="1152"/>
      <c r="M48" s="329">
        <f t="shared" si="1"/>
        <v>515352.49576168822</v>
      </c>
    </row>
    <row r="49" spans="1:15" s="247" customFormat="1" ht="12.75" x14ac:dyDescent="0.15">
      <c r="A49" s="1084"/>
      <c r="B49" s="1085"/>
      <c r="C49" s="1085"/>
      <c r="D49" s="1085"/>
      <c r="E49" s="1085"/>
      <c r="F49" s="1085"/>
      <c r="G49" s="1085"/>
      <c r="H49" s="1086"/>
      <c r="I49" s="265"/>
      <c r="J49" s="265"/>
      <c r="K49" s="1152"/>
      <c r="L49" s="1152"/>
      <c r="M49" s="330"/>
    </row>
    <row r="50" spans="1:15" s="247" customFormat="1" ht="13.5" thickBot="1" x14ac:dyDescent="0.2">
      <c r="A50" s="1084"/>
      <c r="B50" s="1085"/>
      <c r="C50" s="1085"/>
      <c r="D50" s="1085"/>
      <c r="E50" s="1085"/>
      <c r="F50" s="1085"/>
      <c r="G50" s="1085"/>
      <c r="H50" s="1086"/>
      <c r="I50" s="265"/>
      <c r="J50" s="265"/>
      <c r="K50" s="1152"/>
      <c r="L50" s="1152"/>
      <c r="M50" s="331"/>
    </row>
    <row r="51" spans="1:15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35592237.294323459</v>
      </c>
    </row>
    <row r="52" spans="1:15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5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5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5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5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5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5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5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5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5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5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5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5" s="247" customFormat="1" ht="12.75" x14ac:dyDescent="0.15">
      <c r="A64" s="1100" t="s">
        <v>855</v>
      </c>
      <c r="B64" s="1101"/>
      <c r="C64" s="1101"/>
      <c r="D64" s="1101"/>
      <c r="E64" s="1101"/>
      <c r="F64" s="1101"/>
      <c r="G64" s="1101"/>
      <c r="H64" s="250">
        <f>+[80]SALARIOS!$I$46</f>
        <v>58000</v>
      </c>
      <c r="I64" s="265">
        <f>+ROUND((([80]SALARIOS!$J$44/100)),4)</f>
        <v>1.7821</v>
      </c>
      <c r="J64" s="250">
        <f>+H64*I64</f>
        <v>103361.8</v>
      </c>
      <c r="K64" s="1102">
        <v>7</v>
      </c>
      <c r="L64" s="1091"/>
      <c r="M64" s="249">
        <f>+J64*K64</f>
        <v>723532.6</v>
      </c>
      <c r="O64" s="247">
        <f>1/0.15</f>
        <v>6.666666666666667</v>
      </c>
    </row>
    <row r="65" spans="1:13" s="247" customFormat="1" ht="12.75" x14ac:dyDescent="0.15">
      <c r="A65" s="1084" t="s">
        <v>881</v>
      </c>
      <c r="B65" s="1085"/>
      <c r="C65" s="1085"/>
      <c r="D65" s="1085"/>
      <c r="E65" s="1085"/>
      <c r="F65" s="1085"/>
      <c r="G65" s="1086"/>
      <c r="H65" s="250">
        <f>+[80]SALARIOS!$D$46*4</f>
        <v>162400</v>
      </c>
      <c r="I65" s="265">
        <f>+ROUND(([80]SALARIOS!$E$44/100),4)</f>
        <v>1.8513999999999999</v>
      </c>
      <c r="J65" s="250">
        <f t="shared" ref="J65" si="2">+H65*I65</f>
        <v>300667.36</v>
      </c>
      <c r="K65" s="1087">
        <f>+K64</f>
        <v>7</v>
      </c>
      <c r="L65" s="1088"/>
      <c r="M65" s="249">
        <f>+J65*K65</f>
        <v>2104671.52</v>
      </c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2828204.12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40625899.679639339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8937697.9295206554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3">+J75*$M$69</f>
        <v>1218776.9903891801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3"/>
        <v>2031294.983981967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12187769.903891802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52813669.583531141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52813670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23CEE5"/>
    <pageSetUpPr fitToPage="1"/>
  </sheetPr>
  <dimension ref="A1:O104"/>
  <sheetViews>
    <sheetView showGridLines="0" view="pageBreakPreview" topLeftCell="A16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15" max="15" width="15.6015625" bestFit="1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s="345" customFormat="1" ht="30" customHeight="1" thickBot="1" x14ac:dyDescent="0.25">
      <c r="A28" s="340" t="str">
        <f>+[82]Hoja1!$B$59</f>
        <v>PDO-TRA-001</v>
      </c>
      <c r="B28" s="1184" t="str">
        <f>+[82]Hoja1!$G$59</f>
        <v>Transporte de materiales provenientes de la excavación de la explanación, canales y prestamos, entre cien metros (100 m) y mil metros (1000 m) de distancia</v>
      </c>
      <c r="C28" s="1185"/>
      <c r="D28" s="1185"/>
      <c r="E28" s="1185"/>
      <c r="F28" s="1185"/>
      <c r="G28" s="1185"/>
      <c r="H28" s="1185"/>
      <c r="I28" s="1186"/>
      <c r="J28" s="341"/>
      <c r="K28" s="1187" t="str">
        <f>+[82]Hoja1!$H$59</f>
        <v>m³/Est</v>
      </c>
      <c r="L28" s="1188"/>
      <c r="M28" s="342">
        <f>+[82]Hoja1!$I$59</f>
        <v>3079.9866000000002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 t="s">
        <v>614</v>
      </c>
      <c r="B33" s="1105"/>
      <c r="C33" s="1105"/>
      <c r="D33" s="1105"/>
      <c r="E33" s="1105"/>
      <c r="F33" s="1105"/>
      <c r="G33" s="1105"/>
      <c r="H33" s="1091" t="s">
        <v>615</v>
      </c>
      <c r="I33" s="1091"/>
      <c r="J33" s="327">
        <f>+'[83]Maquinaria y Equipos'!$K$12</f>
        <v>172550</v>
      </c>
      <c r="K33" s="1102">
        <v>0.125</v>
      </c>
      <c r="L33" s="1102"/>
      <c r="M33" s="249">
        <f>+J33*K33</f>
        <v>21568.75</v>
      </c>
      <c r="O33" s="247">
        <f>1/8</f>
        <v>0.125</v>
      </c>
    </row>
    <row r="34" spans="1:15" s="247" customFormat="1" ht="12.75" x14ac:dyDescent="0.15">
      <c r="A34" s="1104" t="s">
        <v>918</v>
      </c>
      <c r="B34" s="1105"/>
      <c r="C34" s="1105"/>
      <c r="D34" s="1105"/>
      <c r="E34" s="1105"/>
      <c r="F34" s="1105"/>
      <c r="G34" s="1105"/>
      <c r="H34" s="1091" t="s">
        <v>498</v>
      </c>
      <c r="I34" s="1091"/>
      <c r="J34" s="327">
        <v>1000</v>
      </c>
      <c r="K34" s="1102">
        <v>3.125E-2</v>
      </c>
      <c r="L34" s="1102"/>
      <c r="M34" s="249">
        <f>+J34*K34</f>
        <v>31.25</v>
      </c>
    </row>
    <row r="35" spans="1:15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49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/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21600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5"/>
      <c r="K43" s="1152"/>
      <c r="L43" s="1152"/>
      <c r="M43" s="329"/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9"/>
      <c r="B56" s="1090"/>
      <c r="C56" s="1090"/>
      <c r="D56" s="1090"/>
      <c r="E56" s="1088"/>
      <c r="F56" s="251"/>
      <c r="G56" s="251"/>
      <c r="H56" s="251"/>
      <c r="I56" s="251"/>
      <c r="J56" s="251"/>
      <c r="K56" s="1091"/>
      <c r="L56" s="1091"/>
      <c r="M56" s="276"/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51"/>
      <c r="H57" s="251"/>
      <c r="I57" s="251"/>
      <c r="J57" s="251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277"/>
      <c r="H58" s="277"/>
      <c r="I58" s="277"/>
      <c r="J58" s="277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/>
      <c r="B64" s="1101"/>
      <c r="C64" s="1101"/>
      <c r="D64" s="1101"/>
      <c r="E64" s="1101"/>
      <c r="F64" s="1101"/>
      <c r="G64" s="1101"/>
      <c r="H64" s="250"/>
      <c r="I64" s="265"/>
      <c r="J64" s="250"/>
      <c r="K64" s="1102"/>
      <c r="L64" s="1091"/>
      <c r="M64" s="249"/>
    </row>
    <row r="65" spans="1:15" s="247" customFormat="1" ht="12.75" x14ac:dyDescent="0.15">
      <c r="A65" s="1084"/>
      <c r="B65" s="1085"/>
      <c r="C65" s="1085"/>
      <c r="D65" s="1085"/>
      <c r="E65" s="1085"/>
      <c r="F65" s="1085"/>
      <c r="G65" s="1086"/>
      <c r="H65" s="250"/>
      <c r="I65" s="265"/>
      <c r="J65" s="250"/>
      <c r="K65" s="1087"/>
      <c r="L65" s="1088"/>
      <c r="M65" s="249"/>
    </row>
    <row r="66" spans="1:15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5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0</v>
      </c>
    </row>
    <row r="68" spans="1:15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5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21600</v>
      </c>
      <c r="O69" s="334"/>
    </row>
    <row r="70" spans="1:15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5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5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5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5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4752</v>
      </c>
      <c r="L74" s="1083"/>
      <c r="M74" s="289"/>
    </row>
    <row r="75" spans="1:15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0">+J75*$M$69</f>
        <v>648</v>
      </c>
      <c r="L75" s="1083"/>
      <c r="M75" s="295"/>
    </row>
    <row r="76" spans="1:15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0"/>
        <v>1080</v>
      </c>
      <c r="L76" s="1083"/>
      <c r="M76" s="295"/>
    </row>
    <row r="77" spans="1:15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6480</v>
      </c>
    </row>
    <row r="78" spans="1:15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5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28080</v>
      </c>
    </row>
    <row r="80" spans="1:15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28080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8" orientation="portrait" r:id="rId1"/>
  <headerFooter alignWithMargins="0">
    <oddFooter>&amp;R&amp;"Tahoma,Negrita Cursiva"&amp;10&amp;K01+014Página &amp;P de &amp;N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23CEE5"/>
    <pageSetUpPr fitToPage="1"/>
  </sheetPr>
  <dimension ref="A1:O104"/>
  <sheetViews>
    <sheetView showGridLines="0" view="pageBreakPreview" zoomScaleNormal="75" zoomScaleSheetLayoutView="100" workbookViewId="0">
      <selection activeCell="K57" sqref="K57:L57"/>
    </sheetView>
  </sheetViews>
  <sheetFormatPr defaultColWidth="11.43359375" defaultRowHeight="15" x14ac:dyDescent="0.2"/>
  <cols>
    <col min="1" max="1" width="25.69140625" customWidth="1"/>
    <col min="2" max="2" width="15.46875" customWidth="1"/>
    <col min="3" max="3" width="7.26171875" customWidth="1"/>
    <col min="5" max="5" width="5.6484375" customWidth="1"/>
    <col min="6" max="6" width="5.6484375" hidden="1" customWidth="1"/>
    <col min="7" max="7" width="9.55078125" customWidth="1"/>
    <col min="8" max="8" width="13.98828125" customWidth="1"/>
    <col min="9" max="9" width="16.27734375" customWidth="1"/>
    <col min="10" max="10" width="15.87109375" customWidth="1"/>
    <col min="11" max="11" width="11.703125" customWidth="1"/>
    <col min="12" max="12" width="8.33984375" customWidth="1"/>
    <col min="13" max="13" width="16.54296875" customWidth="1"/>
    <col min="257" max="257" width="22.59765625" customWidth="1"/>
    <col min="258" max="258" width="15.46875" customWidth="1"/>
    <col min="259" max="259" width="7.26171875" customWidth="1"/>
    <col min="261" max="261" width="5.6484375" customWidth="1"/>
    <col min="262" max="262" width="0" hidden="1" customWidth="1"/>
    <col min="263" max="263" width="9.55078125" customWidth="1"/>
    <col min="264" max="264" width="13.98828125" customWidth="1"/>
    <col min="265" max="265" width="16.27734375" customWidth="1"/>
    <col min="266" max="266" width="15.87109375" customWidth="1"/>
    <col min="267" max="267" width="11.703125" customWidth="1"/>
    <col min="268" max="268" width="8.33984375" customWidth="1"/>
    <col min="269" max="269" width="16.54296875" customWidth="1"/>
    <col min="513" max="513" width="22.59765625" customWidth="1"/>
    <col min="514" max="514" width="15.46875" customWidth="1"/>
    <col min="515" max="515" width="7.26171875" customWidth="1"/>
    <col min="517" max="517" width="5.6484375" customWidth="1"/>
    <col min="518" max="518" width="0" hidden="1" customWidth="1"/>
    <col min="519" max="519" width="9.55078125" customWidth="1"/>
    <col min="520" max="520" width="13.98828125" customWidth="1"/>
    <col min="521" max="521" width="16.27734375" customWidth="1"/>
    <col min="522" max="522" width="15.87109375" customWidth="1"/>
    <col min="523" max="523" width="11.703125" customWidth="1"/>
    <col min="524" max="524" width="8.33984375" customWidth="1"/>
    <col min="525" max="525" width="16.54296875" customWidth="1"/>
    <col min="769" max="769" width="22.59765625" customWidth="1"/>
    <col min="770" max="770" width="15.46875" customWidth="1"/>
    <col min="771" max="771" width="7.26171875" customWidth="1"/>
    <col min="773" max="773" width="5.6484375" customWidth="1"/>
    <col min="774" max="774" width="0" hidden="1" customWidth="1"/>
    <col min="775" max="775" width="9.55078125" customWidth="1"/>
    <col min="776" max="776" width="13.98828125" customWidth="1"/>
    <col min="777" max="777" width="16.27734375" customWidth="1"/>
    <col min="778" max="778" width="15.87109375" customWidth="1"/>
    <col min="779" max="779" width="11.703125" customWidth="1"/>
    <col min="780" max="780" width="8.33984375" customWidth="1"/>
    <col min="781" max="781" width="16.54296875" customWidth="1"/>
    <col min="1025" max="1025" width="22.59765625" customWidth="1"/>
    <col min="1026" max="1026" width="15.46875" customWidth="1"/>
    <col min="1027" max="1027" width="7.26171875" customWidth="1"/>
    <col min="1029" max="1029" width="5.6484375" customWidth="1"/>
    <col min="1030" max="1030" width="0" hidden="1" customWidth="1"/>
    <col min="1031" max="1031" width="9.55078125" customWidth="1"/>
    <col min="1032" max="1032" width="13.98828125" customWidth="1"/>
    <col min="1033" max="1033" width="16.27734375" customWidth="1"/>
    <col min="1034" max="1034" width="15.87109375" customWidth="1"/>
    <col min="1035" max="1035" width="11.703125" customWidth="1"/>
    <col min="1036" max="1036" width="8.33984375" customWidth="1"/>
    <col min="1037" max="1037" width="16.54296875" customWidth="1"/>
    <col min="1281" max="1281" width="22.59765625" customWidth="1"/>
    <col min="1282" max="1282" width="15.46875" customWidth="1"/>
    <col min="1283" max="1283" width="7.26171875" customWidth="1"/>
    <col min="1285" max="1285" width="5.6484375" customWidth="1"/>
    <col min="1286" max="1286" width="0" hidden="1" customWidth="1"/>
    <col min="1287" max="1287" width="9.55078125" customWidth="1"/>
    <col min="1288" max="1288" width="13.98828125" customWidth="1"/>
    <col min="1289" max="1289" width="16.27734375" customWidth="1"/>
    <col min="1290" max="1290" width="15.87109375" customWidth="1"/>
    <col min="1291" max="1291" width="11.703125" customWidth="1"/>
    <col min="1292" max="1292" width="8.33984375" customWidth="1"/>
    <col min="1293" max="1293" width="16.54296875" customWidth="1"/>
    <col min="1537" max="1537" width="22.59765625" customWidth="1"/>
    <col min="1538" max="1538" width="15.46875" customWidth="1"/>
    <col min="1539" max="1539" width="7.26171875" customWidth="1"/>
    <col min="1541" max="1541" width="5.6484375" customWidth="1"/>
    <col min="1542" max="1542" width="0" hidden="1" customWidth="1"/>
    <col min="1543" max="1543" width="9.55078125" customWidth="1"/>
    <col min="1544" max="1544" width="13.98828125" customWidth="1"/>
    <col min="1545" max="1545" width="16.27734375" customWidth="1"/>
    <col min="1546" max="1546" width="15.87109375" customWidth="1"/>
    <col min="1547" max="1547" width="11.703125" customWidth="1"/>
    <col min="1548" max="1548" width="8.33984375" customWidth="1"/>
    <col min="1549" max="1549" width="16.54296875" customWidth="1"/>
    <col min="1793" max="1793" width="22.59765625" customWidth="1"/>
    <col min="1794" max="1794" width="15.46875" customWidth="1"/>
    <col min="1795" max="1795" width="7.26171875" customWidth="1"/>
    <col min="1797" max="1797" width="5.6484375" customWidth="1"/>
    <col min="1798" max="1798" width="0" hidden="1" customWidth="1"/>
    <col min="1799" max="1799" width="9.55078125" customWidth="1"/>
    <col min="1800" max="1800" width="13.98828125" customWidth="1"/>
    <col min="1801" max="1801" width="16.27734375" customWidth="1"/>
    <col min="1802" max="1802" width="15.87109375" customWidth="1"/>
    <col min="1803" max="1803" width="11.703125" customWidth="1"/>
    <col min="1804" max="1804" width="8.33984375" customWidth="1"/>
    <col min="1805" max="1805" width="16.54296875" customWidth="1"/>
    <col min="2049" max="2049" width="22.59765625" customWidth="1"/>
    <col min="2050" max="2050" width="15.46875" customWidth="1"/>
    <col min="2051" max="2051" width="7.26171875" customWidth="1"/>
    <col min="2053" max="2053" width="5.6484375" customWidth="1"/>
    <col min="2054" max="2054" width="0" hidden="1" customWidth="1"/>
    <col min="2055" max="2055" width="9.55078125" customWidth="1"/>
    <col min="2056" max="2056" width="13.98828125" customWidth="1"/>
    <col min="2057" max="2057" width="16.27734375" customWidth="1"/>
    <col min="2058" max="2058" width="15.87109375" customWidth="1"/>
    <col min="2059" max="2059" width="11.703125" customWidth="1"/>
    <col min="2060" max="2060" width="8.33984375" customWidth="1"/>
    <col min="2061" max="2061" width="16.54296875" customWidth="1"/>
    <col min="2305" max="2305" width="22.59765625" customWidth="1"/>
    <col min="2306" max="2306" width="15.46875" customWidth="1"/>
    <col min="2307" max="2307" width="7.26171875" customWidth="1"/>
    <col min="2309" max="2309" width="5.6484375" customWidth="1"/>
    <col min="2310" max="2310" width="0" hidden="1" customWidth="1"/>
    <col min="2311" max="2311" width="9.55078125" customWidth="1"/>
    <col min="2312" max="2312" width="13.98828125" customWidth="1"/>
    <col min="2313" max="2313" width="16.27734375" customWidth="1"/>
    <col min="2314" max="2314" width="15.87109375" customWidth="1"/>
    <col min="2315" max="2315" width="11.703125" customWidth="1"/>
    <col min="2316" max="2316" width="8.33984375" customWidth="1"/>
    <col min="2317" max="2317" width="16.54296875" customWidth="1"/>
    <col min="2561" max="2561" width="22.59765625" customWidth="1"/>
    <col min="2562" max="2562" width="15.46875" customWidth="1"/>
    <col min="2563" max="2563" width="7.26171875" customWidth="1"/>
    <col min="2565" max="2565" width="5.6484375" customWidth="1"/>
    <col min="2566" max="2566" width="0" hidden="1" customWidth="1"/>
    <col min="2567" max="2567" width="9.55078125" customWidth="1"/>
    <col min="2568" max="2568" width="13.98828125" customWidth="1"/>
    <col min="2569" max="2569" width="16.27734375" customWidth="1"/>
    <col min="2570" max="2570" width="15.87109375" customWidth="1"/>
    <col min="2571" max="2571" width="11.703125" customWidth="1"/>
    <col min="2572" max="2572" width="8.33984375" customWidth="1"/>
    <col min="2573" max="2573" width="16.54296875" customWidth="1"/>
    <col min="2817" max="2817" width="22.59765625" customWidth="1"/>
    <col min="2818" max="2818" width="15.46875" customWidth="1"/>
    <col min="2819" max="2819" width="7.26171875" customWidth="1"/>
    <col min="2821" max="2821" width="5.6484375" customWidth="1"/>
    <col min="2822" max="2822" width="0" hidden="1" customWidth="1"/>
    <col min="2823" max="2823" width="9.55078125" customWidth="1"/>
    <col min="2824" max="2824" width="13.98828125" customWidth="1"/>
    <col min="2825" max="2825" width="16.27734375" customWidth="1"/>
    <col min="2826" max="2826" width="15.87109375" customWidth="1"/>
    <col min="2827" max="2827" width="11.703125" customWidth="1"/>
    <col min="2828" max="2828" width="8.33984375" customWidth="1"/>
    <col min="2829" max="2829" width="16.54296875" customWidth="1"/>
    <col min="3073" max="3073" width="22.59765625" customWidth="1"/>
    <col min="3074" max="3074" width="15.46875" customWidth="1"/>
    <col min="3075" max="3075" width="7.26171875" customWidth="1"/>
    <col min="3077" max="3077" width="5.6484375" customWidth="1"/>
    <col min="3078" max="3078" width="0" hidden="1" customWidth="1"/>
    <col min="3079" max="3079" width="9.55078125" customWidth="1"/>
    <col min="3080" max="3080" width="13.98828125" customWidth="1"/>
    <col min="3081" max="3081" width="16.27734375" customWidth="1"/>
    <col min="3082" max="3082" width="15.87109375" customWidth="1"/>
    <col min="3083" max="3083" width="11.703125" customWidth="1"/>
    <col min="3084" max="3084" width="8.33984375" customWidth="1"/>
    <col min="3085" max="3085" width="16.54296875" customWidth="1"/>
    <col min="3329" max="3329" width="22.59765625" customWidth="1"/>
    <col min="3330" max="3330" width="15.46875" customWidth="1"/>
    <col min="3331" max="3331" width="7.26171875" customWidth="1"/>
    <col min="3333" max="3333" width="5.6484375" customWidth="1"/>
    <col min="3334" max="3334" width="0" hidden="1" customWidth="1"/>
    <col min="3335" max="3335" width="9.55078125" customWidth="1"/>
    <col min="3336" max="3336" width="13.98828125" customWidth="1"/>
    <col min="3337" max="3337" width="16.27734375" customWidth="1"/>
    <col min="3338" max="3338" width="15.87109375" customWidth="1"/>
    <col min="3339" max="3339" width="11.703125" customWidth="1"/>
    <col min="3340" max="3340" width="8.33984375" customWidth="1"/>
    <col min="3341" max="3341" width="16.54296875" customWidth="1"/>
    <col min="3585" max="3585" width="22.59765625" customWidth="1"/>
    <col min="3586" max="3586" width="15.46875" customWidth="1"/>
    <col min="3587" max="3587" width="7.26171875" customWidth="1"/>
    <col min="3589" max="3589" width="5.6484375" customWidth="1"/>
    <col min="3590" max="3590" width="0" hidden="1" customWidth="1"/>
    <col min="3591" max="3591" width="9.55078125" customWidth="1"/>
    <col min="3592" max="3592" width="13.98828125" customWidth="1"/>
    <col min="3593" max="3593" width="16.27734375" customWidth="1"/>
    <col min="3594" max="3594" width="15.87109375" customWidth="1"/>
    <col min="3595" max="3595" width="11.703125" customWidth="1"/>
    <col min="3596" max="3596" width="8.33984375" customWidth="1"/>
    <col min="3597" max="3597" width="16.54296875" customWidth="1"/>
    <col min="3841" max="3841" width="22.59765625" customWidth="1"/>
    <col min="3842" max="3842" width="15.46875" customWidth="1"/>
    <col min="3843" max="3843" width="7.26171875" customWidth="1"/>
    <col min="3845" max="3845" width="5.6484375" customWidth="1"/>
    <col min="3846" max="3846" width="0" hidden="1" customWidth="1"/>
    <col min="3847" max="3847" width="9.55078125" customWidth="1"/>
    <col min="3848" max="3848" width="13.98828125" customWidth="1"/>
    <col min="3849" max="3849" width="16.27734375" customWidth="1"/>
    <col min="3850" max="3850" width="15.87109375" customWidth="1"/>
    <col min="3851" max="3851" width="11.703125" customWidth="1"/>
    <col min="3852" max="3852" width="8.33984375" customWidth="1"/>
    <col min="3853" max="3853" width="16.54296875" customWidth="1"/>
    <col min="4097" max="4097" width="22.59765625" customWidth="1"/>
    <col min="4098" max="4098" width="15.46875" customWidth="1"/>
    <col min="4099" max="4099" width="7.26171875" customWidth="1"/>
    <col min="4101" max="4101" width="5.6484375" customWidth="1"/>
    <col min="4102" max="4102" width="0" hidden="1" customWidth="1"/>
    <col min="4103" max="4103" width="9.55078125" customWidth="1"/>
    <col min="4104" max="4104" width="13.98828125" customWidth="1"/>
    <col min="4105" max="4105" width="16.27734375" customWidth="1"/>
    <col min="4106" max="4106" width="15.87109375" customWidth="1"/>
    <col min="4107" max="4107" width="11.703125" customWidth="1"/>
    <col min="4108" max="4108" width="8.33984375" customWidth="1"/>
    <col min="4109" max="4109" width="16.54296875" customWidth="1"/>
    <col min="4353" max="4353" width="22.59765625" customWidth="1"/>
    <col min="4354" max="4354" width="15.46875" customWidth="1"/>
    <col min="4355" max="4355" width="7.26171875" customWidth="1"/>
    <col min="4357" max="4357" width="5.6484375" customWidth="1"/>
    <col min="4358" max="4358" width="0" hidden="1" customWidth="1"/>
    <col min="4359" max="4359" width="9.55078125" customWidth="1"/>
    <col min="4360" max="4360" width="13.98828125" customWidth="1"/>
    <col min="4361" max="4361" width="16.27734375" customWidth="1"/>
    <col min="4362" max="4362" width="15.87109375" customWidth="1"/>
    <col min="4363" max="4363" width="11.703125" customWidth="1"/>
    <col min="4364" max="4364" width="8.33984375" customWidth="1"/>
    <col min="4365" max="4365" width="16.54296875" customWidth="1"/>
    <col min="4609" max="4609" width="22.59765625" customWidth="1"/>
    <col min="4610" max="4610" width="15.46875" customWidth="1"/>
    <col min="4611" max="4611" width="7.26171875" customWidth="1"/>
    <col min="4613" max="4613" width="5.6484375" customWidth="1"/>
    <col min="4614" max="4614" width="0" hidden="1" customWidth="1"/>
    <col min="4615" max="4615" width="9.55078125" customWidth="1"/>
    <col min="4616" max="4616" width="13.98828125" customWidth="1"/>
    <col min="4617" max="4617" width="16.27734375" customWidth="1"/>
    <col min="4618" max="4618" width="15.87109375" customWidth="1"/>
    <col min="4619" max="4619" width="11.703125" customWidth="1"/>
    <col min="4620" max="4620" width="8.33984375" customWidth="1"/>
    <col min="4621" max="4621" width="16.54296875" customWidth="1"/>
    <col min="4865" max="4865" width="22.59765625" customWidth="1"/>
    <col min="4866" max="4866" width="15.46875" customWidth="1"/>
    <col min="4867" max="4867" width="7.26171875" customWidth="1"/>
    <col min="4869" max="4869" width="5.6484375" customWidth="1"/>
    <col min="4870" max="4870" width="0" hidden="1" customWidth="1"/>
    <col min="4871" max="4871" width="9.55078125" customWidth="1"/>
    <col min="4872" max="4872" width="13.98828125" customWidth="1"/>
    <col min="4873" max="4873" width="16.27734375" customWidth="1"/>
    <col min="4874" max="4874" width="15.87109375" customWidth="1"/>
    <col min="4875" max="4875" width="11.703125" customWidth="1"/>
    <col min="4876" max="4876" width="8.33984375" customWidth="1"/>
    <col min="4877" max="4877" width="16.54296875" customWidth="1"/>
    <col min="5121" max="5121" width="22.59765625" customWidth="1"/>
    <col min="5122" max="5122" width="15.46875" customWidth="1"/>
    <col min="5123" max="5123" width="7.26171875" customWidth="1"/>
    <col min="5125" max="5125" width="5.6484375" customWidth="1"/>
    <col min="5126" max="5126" width="0" hidden="1" customWidth="1"/>
    <col min="5127" max="5127" width="9.55078125" customWidth="1"/>
    <col min="5128" max="5128" width="13.98828125" customWidth="1"/>
    <col min="5129" max="5129" width="16.27734375" customWidth="1"/>
    <col min="5130" max="5130" width="15.87109375" customWidth="1"/>
    <col min="5131" max="5131" width="11.703125" customWidth="1"/>
    <col min="5132" max="5132" width="8.33984375" customWidth="1"/>
    <col min="5133" max="5133" width="16.54296875" customWidth="1"/>
    <col min="5377" max="5377" width="22.59765625" customWidth="1"/>
    <col min="5378" max="5378" width="15.46875" customWidth="1"/>
    <col min="5379" max="5379" width="7.26171875" customWidth="1"/>
    <col min="5381" max="5381" width="5.6484375" customWidth="1"/>
    <col min="5382" max="5382" width="0" hidden="1" customWidth="1"/>
    <col min="5383" max="5383" width="9.55078125" customWidth="1"/>
    <col min="5384" max="5384" width="13.98828125" customWidth="1"/>
    <col min="5385" max="5385" width="16.27734375" customWidth="1"/>
    <col min="5386" max="5386" width="15.87109375" customWidth="1"/>
    <col min="5387" max="5387" width="11.703125" customWidth="1"/>
    <col min="5388" max="5388" width="8.33984375" customWidth="1"/>
    <col min="5389" max="5389" width="16.54296875" customWidth="1"/>
    <col min="5633" max="5633" width="22.59765625" customWidth="1"/>
    <col min="5634" max="5634" width="15.46875" customWidth="1"/>
    <col min="5635" max="5635" width="7.26171875" customWidth="1"/>
    <col min="5637" max="5637" width="5.6484375" customWidth="1"/>
    <col min="5638" max="5638" width="0" hidden="1" customWidth="1"/>
    <col min="5639" max="5639" width="9.55078125" customWidth="1"/>
    <col min="5640" max="5640" width="13.98828125" customWidth="1"/>
    <col min="5641" max="5641" width="16.27734375" customWidth="1"/>
    <col min="5642" max="5642" width="15.87109375" customWidth="1"/>
    <col min="5643" max="5643" width="11.703125" customWidth="1"/>
    <col min="5644" max="5644" width="8.33984375" customWidth="1"/>
    <col min="5645" max="5645" width="16.54296875" customWidth="1"/>
    <col min="5889" max="5889" width="22.59765625" customWidth="1"/>
    <col min="5890" max="5890" width="15.46875" customWidth="1"/>
    <col min="5891" max="5891" width="7.26171875" customWidth="1"/>
    <col min="5893" max="5893" width="5.6484375" customWidth="1"/>
    <col min="5894" max="5894" width="0" hidden="1" customWidth="1"/>
    <col min="5895" max="5895" width="9.55078125" customWidth="1"/>
    <col min="5896" max="5896" width="13.98828125" customWidth="1"/>
    <col min="5897" max="5897" width="16.27734375" customWidth="1"/>
    <col min="5898" max="5898" width="15.87109375" customWidth="1"/>
    <col min="5899" max="5899" width="11.703125" customWidth="1"/>
    <col min="5900" max="5900" width="8.33984375" customWidth="1"/>
    <col min="5901" max="5901" width="16.54296875" customWidth="1"/>
    <col min="6145" max="6145" width="22.59765625" customWidth="1"/>
    <col min="6146" max="6146" width="15.46875" customWidth="1"/>
    <col min="6147" max="6147" width="7.26171875" customWidth="1"/>
    <col min="6149" max="6149" width="5.6484375" customWidth="1"/>
    <col min="6150" max="6150" width="0" hidden="1" customWidth="1"/>
    <col min="6151" max="6151" width="9.55078125" customWidth="1"/>
    <col min="6152" max="6152" width="13.98828125" customWidth="1"/>
    <col min="6153" max="6153" width="16.27734375" customWidth="1"/>
    <col min="6154" max="6154" width="15.87109375" customWidth="1"/>
    <col min="6155" max="6155" width="11.703125" customWidth="1"/>
    <col min="6156" max="6156" width="8.33984375" customWidth="1"/>
    <col min="6157" max="6157" width="16.54296875" customWidth="1"/>
    <col min="6401" max="6401" width="22.59765625" customWidth="1"/>
    <col min="6402" max="6402" width="15.46875" customWidth="1"/>
    <col min="6403" max="6403" width="7.26171875" customWidth="1"/>
    <col min="6405" max="6405" width="5.6484375" customWidth="1"/>
    <col min="6406" max="6406" width="0" hidden="1" customWidth="1"/>
    <col min="6407" max="6407" width="9.55078125" customWidth="1"/>
    <col min="6408" max="6408" width="13.98828125" customWidth="1"/>
    <col min="6409" max="6409" width="16.27734375" customWidth="1"/>
    <col min="6410" max="6410" width="15.87109375" customWidth="1"/>
    <col min="6411" max="6411" width="11.703125" customWidth="1"/>
    <col min="6412" max="6412" width="8.33984375" customWidth="1"/>
    <col min="6413" max="6413" width="16.54296875" customWidth="1"/>
    <col min="6657" max="6657" width="22.59765625" customWidth="1"/>
    <col min="6658" max="6658" width="15.46875" customWidth="1"/>
    <col min="6659" max="6659" width="7.26171875" customWidth="1"/>
    <col min="6661" max="6661" width="5.6484375" customWidth="1"/>
    <col min="6662" max="6662" width="0" hidden="1" customWidth="1"/>
    <col min="6663" max="6663" width="9.55078125" customWidth="1"/>
    <col min="6664" max="6664" width="13.98828125" customWidth="1"/>
    <col min="6665" max="6665" width="16.27734375" customWidth="1"/>
    <col min="6666" max="6666" width="15.87109375" customWidth="1"/>
    <col min="6667" max="6667" width="11.703125" customWidth="1"/>
    <col min="6668" max="6668" width="8.33984375" customWidth="1"/>
    <col min="6669" max="6669" width="16.54296875" customWidth="1"/>
    <col min="6913" max="6913" width="22.59765625" customWidth="1"/>
    <col min="6914" max="6914" width="15.46875" customWidth="1"/>
    <col min="6915" max="6915" width="7.26171875" customWidth="1"/>
    <col min="6917" max="6917" width="5.6484375" customWidth="1"/>
    <col min="6918" max="6918" width="0" hidden="1" customWidth="1"/>
    <col min="6919" max="6919" width="9.55078125" customWidth="1"/>
    <col min="6920" max="6920" width="13.98828125" customWidth="1"/>
    <col min="6921" max="6921" width="16.27734375" customWidth="1"/>
    <col min="6922" max="6922" width="15.87109375" customWidth="1"/>
    <col min="6923" max="6923" width="11.703125" customWidth="1"/>
    <col min="6924" max="6924" width="8.33984375" customWidth="1"/>
    <col min="6925" max="6925" width="16.54296875" customWidth="1"/>
    <col min="7169" max="7169" width="22.59765625" customWidth="1"/>
    <col min="7170" max="7170" width="15.46875" customWidth="1"/>
    <col min="7171" max="7171" width="7.26171875" customWidth="1"/>
    <col min="7173" max="7173" width="5.6484375" customWidth="1"/>
    <col min="7174" max="7174" width="0" hidden="1" customWidth="1"/>
    <col min="7175" max="7175" width="9.55078125" customWidth="1"/>
    <col min="7176" max="7176" width="13.98828125" customWidth="1"/>
    <col min="7177" max="7177" width="16.27734375" customWidth="1"/>
    <col min="7178" max="7178" width="15.87109375" customWidth="1"/>
    <col min="7179" max="7179" width="11.703125" customWidth="1"/>
    <col min="7180" max="7180" width="8.33984375" customWidth="1"/>
    <col min="7181" max="7181" width="16.54296875" customWidth="1"/>
    <col min="7425" max="7425" width="22.59765625" customWidth="1"/>
    <col min="7426" max="7426" width="15.46875" customWidth="1"/>
    <col min="7427" max="7427" width="7.26171875" customWidth="1"/>
    <col min="7429" max="7429" width="5.6484375" customWidth="1"/>
    <col min="7430" max="7430" width="0" hidden="1" customWidth="1"/>
    <col min="7431" max="7431" width="9.55078125" customWidth="1"/>
    <col min="7432" max="7432" width="13.98828125" customWidth="1"/>
    <col min="7433" max="7433" width="16.27734375" customWidth="1"/>
    <col min="7434" max="7434" width="15.87109375" customWidth="1"/>
    <col min="7435" max="7435" width="11.703125" customWidth="1"/>
    <col min="7436" max="7436" width="8.33984375" customWidth="1"/>
    <col min="7437" max="7437" width="16.54296875" customWidth="1"/>
    <col min="7681" max="7681" width="22.59765625" customWidth="1"/>
    <col min="7682" max="7682" width="15.46875" customWidth="1"/>
    <col min="7683" max="7683" width="7.26171875" customWidth="1"/>
    <col min="7685" max="7685" width="5.6484375" customWidth="1"/>
    <col min="7686" max="7686" width="0" hidden="1" customWidth="1"/>
    <col min="7687" max="7687" width="9.55078125" customWidth="1"/>
    <col min="7688" max="7688" width="13.98828125" customWidth="1"/>
    <col min="7689" max="7689" width="16.27734375" customWidth="1"/>
    <col min="7690" max="7690" width="15.87109375" customWidth="1"/>
    <col min="7691" max="7691" width="11.703125" customWidth="1"/>
    <col min="7692" max="7692" width="8.33984375" customWidth="1"/>
    <col min="7693" max="7693" width="16.54296875" customWidth="1"/>
    <col min="7937" max="7937" width="22.59765625" customWidth="1"/>
    <col min="7938" max="7938" width="15.46875" customWidth="1"/>
    <col min="7939" max="7939" width="7.26171875" customWidth="1"/>
    <col min="7941" max="7941" width="5.6484375" customWidth="1"/>
    <col min="7942" max="7942" width="0" hidden="1" customWidth="1"/>
    <col min="7943" max="7943" width="9.55078125" customWidth="1"/>
    <col min="7944" max="7944" width="13.98828125" customWidth="1"/>
    <col min="7945" max="7945" width="16.27734375" customWidth="1"/>
    <col min="7946" max="7946" width="15.87109375" customWidth="1"/>
    <col min="7947" max="7947" width="11.703125" customWidth="1"/>
    <col min="7948" max="7948" width="8.33984375" customWidth="1"/>
    <col min="7949" max="7949" width="16.54296875" customWidth="1"/>
    <col min="8193" max="8193" width="22.59765625" customWidth="1"/>
    <col min="8194" max="8194" width="15.46875" customWidth="1"/>
    <col min="8195" max="8195" width="7.26171875" customWidth="1"/>
    <col min="8197" max="8197" width="5.6484375" customWidth="1"/>
    <col min="8198" max="8198" width="0" hidden="1" customWidth="1"/>
    <col min="8199" max="8199" width="9.55078125" customWidth="1"/>
    <col min="8200" max="8200" width="13.98828125" customWidth="1"/>
    <col min="8201" max="8201" width="16.27734375" customWidth="1"/>
    <col min="8202" max="8202" width="15.87109375" customWidth="1"/>
    <col min="8203" max="8203" width="11.703125" customWidth="1"/>
    <col min="8204" max="8204" width="8.33984375" customWidth="1"/>
    <col min="8205" max="8205" width="16.54296875" customWidth="1"/>
    <col min="8449" max="8449" width="22.59765625" customWidth="1"/>
    <col min="8450" max="8450" width="15.46875" customWidth="1"/>
    <col min="8451" max="8451" width="7.26171875" customWidth="1"/>
    <col min="8453" max="8453" width="5.6484375" customWidth="1"/>
    <col min="8454" max="8454" width="0" hidden="1" customWidth="1"/>
    <col min="8455" max="8455" width="9.55078125" customWidth="1"/>
    <col min="8456" max="8456" width="13.98828125" customWidth="1"/>
    <col min="8457" max="8457" width="16.27734375" customWidth="1"/>
    <col min="8458" max="8458" width="15.87109375" customWidth="1"/>
    <col min="8459" max="8459" width="11.703125" customWidth="1"/>
    <col min="8460" max="8460" width="8.33984375" customWidth="1"/>
    <col min="8461" max="8461" width="16.54296875" customWidth="1"/>
    <col min="8705" max="8705" width="22.59765625" customWidth="1"/>
    <col min="8706" max="8706" width="15.46875" customWidth="1"/>
    <col min="8707" max="8707" width="7.26171875" customWidth="1"/>
    <col min="8709" max="8709" width="5.6484375" customWidth="1"/>
    <col min="8710" max="8710" width="0" hidden="1" customWidth="1"/>
    <col min="8711" max="8711" width="9.55078125" customWidth="1"/>
    <col min="8712" max="8712" width="13.98828125" customWidth="1"/>
    <col min="8713" max="8713" width="16.27734375" customWidth="1"/>
    <col min="8714" max="8714" width="15.87109375" customWidth="1"/>
    <col min="8715" max="8715" width="11.703125" customWidth="1"/>
    <col min="8716" max="8716" width="8.33984375" customWidth="1"/>
    <col min="8717" max="8717" width="16.54296875" customWidth="1"/>
    <col min="8961" max="8961" width="22.59765625" customWidth="1"/>
    <col min="8962" max="8962" width="15.46875" customWidth="1"/>
    <col min="8963" max="8963" width="7.26171875" customWidth="1"/>
    <col min="8965" max="8965" width="5.6484375" customWidth="1"/>
    <col min="8966" max="8966" width="0" hidden="1" customWidth="1"/>
    <col min="8967" max="8967" width="9.55078125" customWidth="1"/>
    <col min="8968" max="8968" width="13.98828125" customWidth="1"/>
    <col min="8969" max="8969" width="16.27734375" customWidth="1"/>
    <col min="8970" max="8970" width="15.87109375" customWidth="1"/>
    <col min="8971" max="8971" width="11.703125" customWidth="1"/>
    <col min="8972" max="8972" width="8.33984375" customWidth="1"/>
    <col min="8973" max="8973" width="16.54296875" customWidth="1"/>
    <col min="9217" max="9217" width="22.59765625" customWidth="1"/>
    <col min="9218" max="9218" width="15.46875" customWidth="1"/>
    <col min="9219" max="9219" width="7.26171875" customWidth="1"/>
    <col min="9221" max="9221" width="5.6484375" customWidth="1"/>
    <col min="9222" max="9222" width="0" hidden="1" customWidth="1"/>
    <col min="9223" max="9223" width="9.55078125" customWidth="1"/>
    <col min="9224" max="9224" width="13.98828125" customWidth="1"/>
    <col min="9225" max="9225" width="16.27734375" customWidth="1"/>
    <col min="9226" max="9226" width="15.87109375" customWidth="1"/>
    <col min="9227" max="9227" width="11.703125" customWidth="1"/>
    <col min="9228" max="9228" width="8.33984375" customWidth="1"/>
    <col min="9229" max="9229" width="16.54296875" customWidth="1"/>
    <col min="9473" max="9473" width="22.59765625" customWidth="1"/>
    <col min="9474" max="9474" width="15.46875" customWidth="1"/>
    <col min="9475" max="9475" width="7.26171875" customWidth="1"/>
    <col min="9477" max="9477" width="5.6484375" customWidth="1"/>
    <col min="9478" max="9478" width="0" hidden="1" customWidth="1"/>
    <col min="9479" max="9479" width="9.55078125" customWidth="1"/>
    <col min="9480" max="9480" width="13.98828125" customWidth="1"/>
    <col min="9481" max="9481" width="16.27734375" customWidth="1"/>
    <col min="9482" max="9482" width="15.87109375" customWidth="1"/>
    <col min="9483" max="9483" width="11.703125" customWidth="1"/>
    <col min="9484" max="9484" width="8.33984375" customWidth="1"/>
    <col min="9485" max="9485" width="16.54296875" customWidth="1"/>
    <col min="9729" max="9729" width="22.59765625" customWidth="1"/>
    <col min="9730" max="9730" width="15.46875" customWidth="1"/>
    <col min="9731" max="9731" width="7.26171875" customWidth="1"/>
    <col min="9733" max="9733" width="5.6484375" customWidth="1"/>
    <col min="9734" max="9734" width="0" hidden="1" customWidth="1"/>
    <col min="9735" max="9735" width="9.55078125" customWidth="1"/>
    <col min="9736" max="9736" width="13.98828125" customWidth="1"/>
    <col min="9737" max="9737" width="16.27734375" customWidth="1"/>
    <col min="9738" max="9738" width="15.87109375" customWidth="1"/>
    <col min="9739" max="9739" width="11.703125" customWidth="1"/>
    <col min="9740" max="9740" width="8.33984375" customWidth="1"/>
    <col min="9741" max="9741" width="16.54296875" customWidth="1"/>
    <col min="9985" max="9985" width="22.59765625" customWidth="1"/>
    <col min="9986" max="9986" width="15.46875" customWidth="1"/>
    <col min="9987" max="9987" width="7.26171875" customWidth="1"/>
    <col min="9989" max="9989" width="5.6484375" customWidth="1"/>
    <col min="9990" max="9990" width="0" hidden="1" customWidth="1"/>
    <col min="9991" max="9991" width="9.55078125" customWidth="1"/>
    <col min="9992" max="9992" width="13.98828125" customWidth="1"/>
    <col min="9993" max="9993" width="16.27734375" customWidth="1"/>
    <col min="9994" max="9994" width="15.87109375" customWidth="1"/>
    <col min="9995" max="9995" width="11.703125" customWidth="1"/>
    <col min="9996" max="9996" width="8.33984375" customWidth="1"/>
    <col min="9997" max="9997" width="16.54296875" customWidth="1"/>
    <col min="10241" max="10241" width="22.59765625" customWidth="1"/>
    <col min="10242" max="10242" width="15.46875" customWidth="1"/>
    <col min="10243" max="10243" width="7.26171875" customWidth="1"/>
    <col min="10245" max="10245" width="5.6484375" customWidth="1"/>
    <col min="10246" max="10246" width="0" hidden="1" customWidth="1"/>
    <col min="10247" max="10247" width="9.55078125" customWidth="1"/>
    <col min="10248" max="10248" width="13.98828125" customWidth="1"/>
    <col min="10249" max="10249" width="16.27734375" customWidth="1"/>
    <col min="10250" max="10250" width="15.87109375" customWidth="1"/>
    <col min="10251" max="10251" width="11.703125" customWidth="1"/>
    <col min="10252" max="10252" width="8.33984375" customWidth="1"/>
    <col min="10253" max="10253" width="16.54296875" customWidth="1"/>
    <col min="10497" max="10497" width="22.59765625" customWidth="1"/>
    <col min="10498" max="10498" width="15.46875" customWidth="1"/>
    <col min="10499" max="10499" width="7.26171875" customWidth="1"/>
    <col min="10501" max="10501" width="5.6484375" customWidth="1"/>
    <col min="10502" max="10502" width="0" hidden="1" customWidth="1"/>
    <col min="10503" max="10503" width="9.55078125" customWidth="1"/>
    <col min="10504" max="10504" width="13.98828125" customWidth="1"/>
    <col min="10505" max="10505" width="16.27734375" customWidth="1"/>
    <col min="10506" max="10506" width="15.87109375" customWidth="1"/>
    <col min="10507" max="10507" width="11.703125" customWidth="1"/>
    <col min="10508" max="10508" width="8.33984375" customWidth="1"/>
    <col min="10509" max="10509" width="16.54296875" customWidth="1"/>
    <col min="10753" max="10753" width="22.59765625" customWidth="1"/>
    <col min="10754" max="10754" width="15.46875" customWidth="1"/>
    <col min="10755" max="10755" width="7.26171875" customWidth="1"/>
    <col min="10757" max="10757" width="5.6484375" customWidth="1"/>
    <col min="10758" max="10758" width="0" hidden="1" customWidth="1"/>
    <col min="10759" max="10759" width="9.55078125" customWidth="1"/>
    <col min="10760" max="10760" width="13.98828125" customWidth="1"/>
    <col min="10761" max="10761" width="16.27734375" customWidth="1"/>
    <col min="10762" max="10762" width="15.87109375" customWidth="1"/>
    <col min="10763" max="10763" width="11.703125" customWidth="1"/>
    <col min="10764" max="10764" width="8.33984375" customWidth="1"/>
    <col min="10765" max="10765" width="16.54296875" customWidth="1"/>
    <col min="11009" max="11009" width="22.59765625" customWidth="1"/>
    <col min="11010" max="11010" width="15.46875" customWidth="1"/>
    <col min="11011" max="11011" width="7.26171875" customWidth="1"/>
    <col min="11013" max="11013" width="5.6484375" customWidth="1"/>
    <col min="11014" max="11014" width="0" hidden="1" customWidth="1"/>
    <col min="11015" max="11015" width="9.55078125" customWidth="1"/>
    <col min="11016" max="11016" width="13.98828125" customWidth="1"/>
    <col min="11017" max="11017" width="16.27734375" customWidth="1"/>
    <col min="11018" max="11018" width="15.87109375" customWidth="1"/>
    <col min="11019" max="11019" width="11.703125" customWidth="1"/>
    <col min="11020" max="11020" width="8.33984375" customWidth="1"/>
    <col min="11021" max="11021" width="16.54296875" customWidth="1"/>
    <col min="11265" max="11265" width="22.59765625" customWidth="1"/>
    <col min="11266" max="11266" width="15.46875" customWidth="1"/>
    <col min="11267" max="11267" width="7.26171875" customWidth="1"/>
    <col min="11269" max="11269" width="5.6484375" customWidth="1"/>
    <col min="11270" max="11270" width="0" hidden="1" customWidth="1"/>
    <col min="11271" max="11271" width="9.55078125" customWidth="1"/>
    <col min="11272" max="11272" width="13.98828125" customWidth="1"/>
    <col min="11273" max="11273" width="16.27734375" customWidth="1"/>
    <col min="11274" max="11274" width="15.87109375" customWidth="1"/>
    <col min="11275" max="11275" width="11.703125" customWidth="1"/>
    <col min="11276" max="11276" width="8.33984375" customWidth="1"/>
    <col min="11277" max="11277" width="16.54296875" customWidth="1"/>
    <col min="11521" max="11521" width="22.59765625" customWidth="1"/>
    <col min="11522" max="11522" width="15.46875" customWidth="1"/>
    <col min="11523" max="11523" width="7.26171875" customWidth="1"/>
    <col min="11525" max="11525" width="5.6484375" customWidth="1"/>
    <col min="11526" max="11526" width="0" hidden="1" customWidth="1"/>
    <col min="11527" max="11527" width="9.55078125" customWidth="1"/>
    <col min="11528" max="11528" width="13.98828125" customWidth="1"/>
    <col min="11529" max="11529" width="16.27734375" customWidth="1"/>
    <col min="11530" max="11530" width="15.87109375" customWidth="1"/>
    <col min="11531" max="11531" width="11.703125" customWidth="1"/>
    <col min="11532" max="11532" width="8.33984375" customWidth="1"/>
    <col min="11533" max="11533" width="16.54296875" customWidth="1"/>
    <col min="11777" max="11777" width="22.59765625" customWidth="1"/>
    <col min="11778" max="11778" width="15.46875" customWidth="1"/>
    <col min="11779" max="11779" width="7.26171875" customWidth="1"/>
    <col min="11781" max="11781" width="5.6484375" customWidth="1"/>
    <col min="11782" max="11782" width="0" hidden="1" customWidth="1"/>
    <col min="11783" max="11783" width="9.55078125" customWidth="1"/>
    <col min="11784" max="11784" width="13.98828125" customWidth="1"/>
    <col min="11785" max="11785" width="16.27734375" customWidth="1"/>
    <col min="11786" max="11786" width="15.87109375" customWidth="1"/>
    <col min="11787" max="11787" width="11.703125" customWidth="1"/>
    <col min="11788" max="11788" width="8.33984375" customWidth="1"/>
    <col min="11789" max="11789" width="16.54296875" customWidth="1"/>
    <col min="12033" max="12033" width="22.59765625" customWidth="1"/>
    <col min="12034" max="12034" width="15.46875" customWidth="1"/>
    <col min="12035" max="12035" width="7.26171875" customWidth="1"/>
    <col min="12037" max="12037" width="5.6484375" customWidth="1"/>
    <col min="12038" max="12038" width="0" hidden="1" customWidth="1"/>
    <col min="12039" max="12039" width="9.55078125" customWidth="1"/>
    <col min="12040" max="12040" width="13.98828125" customWidth="1"/>
    <col min="12041" max="12041" width="16.27734375" customWidth="1"/>
    <col min="12042" max="12042" width="15.87109375" customWidth="1"/>
    <col min="12043" max="12043" width="11.703125" customWidth="1"/>
    <col min="12044" max="12044" width="8.33984375" customWidth="1"/>
    <col min="12045" max="12045" width="16.54296875" customWidth="1"/>
    <col min="12289" max="12289" width="22.59765625" customWidth="1"/>
    <col min="12290" max="12290" width="15.46875" customWidth="1"/>
    <col min="12291" max="12291" width="7.26171875" customWidth="1"/>
    <col min="12293" max="12293" width="5.6484375" customWidth="1"/>
    <col min="12294" max="12294" width="0" hidden="1" customWidth="1"/>
    <col min="12295" max="12295" width="9.55078125" customWidth="1"/>
    <col min="12296" max="12296" width="13.98828125" customWidth="1"/>
    <col min="12297" max="12297" width="16.27734375" customWidth="1"/>
    <col min="12298" max="12298" width="15.87109375" customWidth="1"/>
    <col min="12299" max="12299" width="11.703125" customWidth="1"/>
    <col min="12300" max="12300" width="8.33984375" customWidth="1"/>
    <col min="12301" max="12301" width="16.54296875" customWidth="1"/>
    <col min="12545" max="12545" width="22.59765625" customWidth="1"/>
    <col min="12546" max="12546" width="15.46875" customWidth="1"/>
    <col min="12547" max="12547" width="7.26171875" customWidth="1"/>
    <col min="12549" max="12549" width="5.6484375" customWidth="1"/>
    <col min="12550" max="12550" width="0" hidden="1" customWidth="1"/>
    <col min="12551" max="12551" width="9.55078125" customWidth="1"/>
    <col min="12552" max="12552" width="13.98828125" customWidth="1"/>
    <col min="12553" max="12553" width="16.27734375" customWidth="1"/>
    <col min="12554" max="12554" width="15.87109375" customWidth="1"/>
    <col min="12555" max="12555" width="11.703125" customWidth="1"/>
    <col min="12556" max="12556" width="8.33984375" customWidth="1"/>
    <col min="12557" max="12557" width="16.54296875" customWidth="1"/>
    <col min="12801" max="12801" width="22.59765625" customWidth="1"/>
    <col min="12802" max="12802" width="15.46875" customWidth="1"/>
    <col min="12803" max="12803" width="7.26171875" customWidth="1"/>
    <col min="12805" max="12805" width="5.6484375" customWidth="1"/>
    <col min="12806" max="12806" width="0" hidden="1" customWidth="1"/>
    <col min="12807" max="12807" width="9.55078125" customWidth="1"/>
    <col min="12808" max="12808" width="13.98828125" customWidth="1"/>
    <col min="12809" max="12809" width="16.27734375" customWidth="1"/>
    <col min="12810" max="12810" width="15.87109375" customWidth="1"/>
    <col min="12811" max="12811" width="11.703125" customWidth="1"/>
    <col min="12812" max="12812" width="8.33984375" customWidth="1"/>
    <col min="12813" max="12813" width="16.54296875" customWidth="1"/>
    <col min="13057" max="13057" width="22.59765625" customWidth="1"/>
    <col min="13058" max="13058" width="15.46875" customWidth="1"/>
    <col min="13059" max="13059" width="7.26171875" customWidth="1"/>
    <col min="13061" max="13061" width="5.6484375" customWidth="1"/>
    <col min="13062" max="13062" width="0" hidden="1" customWidth="1"/>
    <col min="13063" max="13063" width="9.55078125" customWidth="1"/>
    <col min="13064" max="13064" width="13.98828125" customWidth="1"/>
    <col min="13065" max="13065" width="16.27734375" customWidth="1"/>
    <col min="13066" max="13066" width="15.87109375" customWidth="1"/>
    <col min="13067" max="13067" width="11.703125" customWidth="1"/>
    <col min="13068" max="13068" width="8.33984375" customWidth="1"/>
    <col min="13069" max="13069" width="16.54296875" customWidth="1"/>
    <col min="13313" max="13313" width="22.59765625" customWidth="1"/>
    <col min="13314" max="13314" width="15.46875" customWidth="1"/>
    <col min="13315" max="13315" width="7.26171875" customWidth="1"/>
    <col min="13317" max="13317" width="5.6484375" customWidth="1"/>
    <col min="13318" max="13318" width="0" hidden="1" customWidth="1"/>
    <col min="13319" max="13319" width="9.55078125" customWidth="1"/>
    <col min="13320" max="13320" width="13.98828125" customWidth="1"/>
    <col min="13321" max="13321" width="16.27734375" customWidth="1"/>
    <col min="13322" max="13322" width="15.87109375" customWidth="1"/>
    <col min="13323" max="13323" width="11.703125" customWidth="1"/>
    <col min="13324" max="13324" width="8.33984375" customWidth="1"/>
    <col min="13325" max="13325" width="16.54296875" customWidth="1"/>
    <col min="13569" max="13569" width="22.59765625" customWidth="1"/>
    <col min="13570" max="13570" width="15.46875" customWidth="1"/>
    <col min="13571" max="13571" width="7.26171875" customWidth="1"/>
    <col min="13573" max="13573" width="5.6484375" customWidth="1"/>
    <col min="13574" max="13574" width="0" hidden="1" customWidth="1"/>
    <col min="13575" max="13575" width="9.55078125" customWidth="1"/>
    <col min="13576" max="13576" width="13.98828125" customWidth="1"/>
    <col min="13577" max="13577" width="16.27734375" customWidth="1"/>
    <col min="13578" max="13578" width="15.87109375" customWidth="1"/>
    <col min="13579" max="13579" width="11.703125" customWidth="1"/>
    <col min="13580" max="13580" width="8.33984375" customWidth="1"/>
    <col min="13581" max="13581" width="16.54296875" customWidth="1"/>
    <col min="13825" max="13825" width="22.59765625" customWidth="1"/>
    <col min="13826" max="13826" width="15.46875" customWidth="1"/>
    <col min="13827" max="13827" width="7.26171875" customWidth="1"/>
    <col min="13829" max="13829" width="5.6484375" customWidth="1"/>
    <col min="13830" max="13830" width="0" hidden="1" customWidth="1"/>
    <col min="13831" max="13831" width="9.55078125" customWidth="1"/>
    <col min="13832" max="13832" width="13.98828125" customWidth="1"/>
    <col min="13833" max="13833" width="16.27734375" customWidth="1"/>
    <col min="13834" max="13834" width="15.87109375" customWidth="1"/>
    <col min="13835" max="13835" width="11.703125" customWidth="1"/>
    <col min="13836" max="13836" width="8.33984375" customWidth="1"/>
    <col min="13837" max="13837" width="16.54296875" customWidth="1"/>
    <col min="14081" max="14081" width="22.59765625" customWidth="1"/>
    <col min="14082" max="14082" width="15.46875" customWidth="1"/>
    <col min="14083" max="14083" width="7.26171875" customWidth="1"/>
    <col min="14085" max="14085" width="5.6484375" customWidth="1"/>
    <col min="14086" max="14086" width="0" hidden="1" customWidth="1"/>
    <col min="14087" max="14087" width="9.55078125" customWidth="1"/>
    <col min="14088" max="14088" width="13.98828125" customWidth="1"/>
    <col min="14089" max="14089" width="16.27734375" customWidth="1"/>
    <col min="14090" max="14090" width="15.87109375" customWidth="1"/>
    <col min="14091" max="14091" width="11.703125" customWidth="1"/>
    <col min="14092" max="14092" width="8.33984375" customWidth="1"/>
    <col min="14093" max="14093" width="16.54296875" customWidth="1"/>
    <col min="14337" max="14337" width="22.59765625" customWidth="1"/>
    <col min="14338" max="14338" width="15.46875" customWidth="1"/>
    <col min="14339" max="14339" width="7.26171875" customWidth="1"/>
    <col min="14341" max="14341" width="5.6484375" customWidth="1"/>
    <col min="14342" max="14342" width="0" hidden="1" customWidth="1"/>
    <col min="14343" max="14343" width="9.55078125" customWidth="1"/>
    <col min="14344" max="14344" width="13.98828125" customWidth="1"/>
    <col min="14345" max="14345" width="16.27734375" customWidth="1"/>
    <col min="14346" max="14346" width="15.87109375" customWidth="1"/>
    <col min="14347" max="14347" width="11.703125" customWidth="1"/>
    <col min="14348" max="14348" width="8.33984375" customWidth="1"/>
    <col min="14349" max="14349" width="16.54296875" customWidth="1"/>
    <col min="14593" max="14593" width="22.59765625" customWidth="1"/>
    <col min="14594" max="14594" width="15.46875" customWidth="1"/>
    <col min="14595" max="14595" width="7.26171875" customWidth="1"/>
    <col min="14597" max="14597" width="5.6484375" customWidth="1"/>
    <col min="14598" max="14598" width="0" hidden="1" customWidth="1"/>
    <col min="14599" max="14599" width="9.55078125" customWidth="1"/>
    <col min="14600" max="14600" width="13.98828125" customWidth="1"/>
    <col min="14601" max="14601" width="16.27734375" customWidth="1"/>
    <col min="14602" max="14602" width="15.87109375" customWidth="1"/>
    <col min="14603" max="14603" width="11.703125" customWidth="1"/>
    <col min="14604" max="14604" width="8.33984375" customWidth="1"/>
    <col min="14605" max="14605" width="16.54296875" customWidth="1"/>
    <col min="14849" max="14849" width="22.59765625" customWidth="1"/>
    <col min="14850" max="14850" width="15.46875" customWidth="1"/>
    <col min="14851" max="14851" width="7.26171875" customWidth="1"/>
    <col min="14853" max="14853" width="5.6484375" customWidth="1"/>
    <col min="14854" max="14854" width="0" hidden="1" customWidth="1"/>
    <col min="14855" max="14855" width="9.55078125" customWidth="1"/>
    <col min="14856" max="14856" width="13.98828125" customWidth="1"/>
    <col min="14857" max="14857" width="16.27734375" customWidth="1"/>
    <col min="14858" max="14858" width="15.87109375" customWidth="1"/>
    <col min="14859" max="14859" width="11.703125" customWidth="1"/>
    <col min="14860" max="14860" width="8.33984375" customWidth="1"/>
    <col min="14861" max="14861" width="16.54296875" customWidth="1"/>
    <col min="15105" max="15105" width="22.59765625" customWidth="1"/>
    <col min="15106" max="15106" width="15.46875" customWidth="1"/>
    <col min="15107" max="15107" width="7.26171875" customWidth="1"/>
    <col min="15109" max="15109" width="5.6484375" customWidth="1"/>
    <col min="15110" max="15110" width="0" hidden="1" customWidth="1"/>
    <col min="15111" max="15111" width="9.55078125" customWidth="1"/>
    <col min="15112" max="15112" width="13.98828125" customWidth="1"/>
    <col min="15113" max="15113" width="16.27734375" customWidth="1"/>
    <col min="15114" max="15114" width="15.87109375" customWidth="1"/>
    <col min="15115" max="15115" width="11.703125" customWidth="1"/>
    <col min="15116" max="15116" width="8.33984375" customWidth="1"/>
    <col min="15117" max="15117" width="16.54296875" customWidth="1"/>
    <col min="15361" max="15361" width="22.59765625" customWidth="1"/>
    <col min="15362" max="15362" width="15.46875" customWidth="1"/>
    <col min="15363" max="15363" width="7.26171875" customWidth="1"/>
    <col min="15365" max="15365" width="5.6484375" customWidth="1"/>
    <col min="15366" max="15366" width="0" hidden="1" customWidth="1"/>
    <col min="15367" max="15367" width="9.55078125" customWidth="1"/>
    <col min="15368" max="15368" width="13.98828125" customWidth="1"/>
    <col min="15369" max="15369" width="16.27734375" customWidth="1"/>
    <col min="15370" max="15370" width="15.87109375" customWidth="1"/>
    <col min="15371" max="15371" width="11.703125" customWidth="1"/>
    <col min="15372" max="15372" width="8.33984375" customWidth="1"/>
    <col min="15373" max="15373" width="16.54296875" customWidth="1"/>
    <col min="15617" max="15617" width="22.59765625" customWidth="1"/>
    <col min="15618" max="15618" width="15.46875" customWidth="1"/>
    <col min="15619" max="15619" width="7.26171875" customWidth="1"/>
    <col min="15621" max="15621" width="5.6484375" customWidth="1"/>
    <col min="15622" max="15622" width="0" hidden="1" customWidth="1"/>
    <col min="15623" max="15623" width="9.55078125" customWidth="1"/>
    <col min="15624" max="15624" width="13.98828125" customWidth="1"/>
    <col min="15625" max="15625" width="16.27734375" customWidth="1"/>
    <col min="15626" max="15626" width="15.87109375" customWidth="1"/>
    <col min="15627" max="15627" width="11.703125" customWidth="1"/>
    <col min="15628" max="15628" width="8.33984375" customWidth="1"/>
    <col min="15629" max="15629" width="16.54296875" customWidth="1"/>
    <col min="15873" max="15873" width="22.59765625" customWidth="1"/>
    <col min="15874" max="15874" width="15.46875" customWidth="1"/>
    <col min="15875" max="15875" width="7.26171875" customWidth="1"/>
    <col min="15877" max="15877" width="5.6484375" customWidth="1"/>
    <col min="15878" max="15878" width="0" hidden="1" customWidth="1"/>
    <col min="15879" max="15879" width="9.55078125" customWidth="1"/>
    <col min="15880" max="15880" width="13.98828125" customWidth="1"/>
    <col min="15881" max="15881" width="16.27734375" customWidth="1"/>
    <col min="15882" max="15882" width="15.87109375" customWidth="1"/>
    <col min="15883" max="15883" width="11.703125" customWidth="1"/>
    <col min="15884" max="15884" width="8.33984375" customWidth="1"/>
    <col min="15885" max="15885" width="16.54296875" customWidth="1"/>
    <col min="16129" max="16129" width="22.59765625" customWidth="1"/>
    <col min="16130" max="16130" width="15.46875" customWidth="1"/>
    <col min="16131" max="16131" width="7.26171875" customWidth="1"/>
    <col min="16133" max="16133" width="5.6484375" customWidth="1"/>
    <col min="16134" max="16134" width="0" hidden="1" customWidth="1"/>
    <col min="16135" max="16135" width="9.55078125" customWidth="1"/>
    <col min="16136" max="16136" width="13.98828125" customWidth="1"/>
    <col min="16137" max="16137" width="16.27734375" customWidth="1"/>
    <col min="16138" max="16138" width="15.87109375" customWidth="1"/>
    <col min="16139" max="16139" width="11.703125" customWidth="1"/>
    <col min="16140" max="16140" width="8.33984375" customWidth="1"/>
    <col min="16141" max="16141" width="16.54296875" customWidth="1"/>
  </cols>
  <sheetData>
    <row r="1" spans="1:13" s="185" customFormat="1" ht="15" customHeight="1" x14ac:dyDescent="0.15">
      <c r="A1" s="1131"/>
      <c r="B1" s="1134" t="s">
        <v>808</v>
      </c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6"/>
    </row>
    <row r="2" spans="1:13" s="185" customFormat="1" ht="12.75" x14ac:dyDescent="0.15">
      <c r="A2" s="1132"/>
      <c r="B2" s="1137"/>
      <c r="C2" s="1138"/>
      <c r="D2" s="1138"/>
      <c r="E2" s="1138"/>
      <c r="F2" s="1138"/>
      <c r="G2" s="1138"/>
      <c r="H2" s="1138"/>
      <c r="I2" s="1138"/>
      <c r="J2" s="1138"/>
      <c r="K2" s="1138"/>
      <c r="L2" s="1138"/>
      <c r="M2" s="1139"/>
    </row>
    <row r="3" spans="1:13" s="185" customFormat="1" ht="15" customHeight="1" x14ac:dyDescent="0.15">
      <c r="A3" s="1132"/>
      <c r="B3" s="1140" t="str">
        <f>+'1.1 Presupuesto Obra'!A4</f>
        <v xml:space="preserve">Construcción de Puente sobre el Río Neme (La Enramada), Sector Amoyá, en el Municipio de Chaparral, Tolima  </v>
      </c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M3" s="1142"/>
    </row>
    <row r="4" spans="1:13" s="185" customFormat="1" ht="15" customHeight="1" x14ac:dyDescent="0.15">
      <c r="A4" s="1132"/>
      <c r="B4" s="1141"/>
      <c r="C4" s="1141"/>
      <c r="D4" s="1141"/>
      <c r="E4" s="1141"/>
      <c r="F4" s="1141"/>
      <c r="G4" s="1141"/>
      <c r="H4" s="1141"/>
      <c r="I4" s="1141"/>
      <c r="J4" s="1141"/>
      <c r="K4" s="1141"/>
      <c r="L4" s="1141"/>
      <c r="M4" s="1142"/>
    </row>
    <row r="5" spans="1:13" s="185" customFormat="1" ht="15" customHeight="1" x14ac:dyDescent="0.15">
      <c r="A5" s="1132"/>
      <c r="B5" s="1141"/>
      <c r="C5" s="1141"/>
      <c r="D5" s="1141"/>
      <c r="E5" s="1141"/>
      <c r="F5" s="1141"/>
      <c r="G5" s="1141"/>
      <c r="H5" s="1141"/>
      <c r="I5" s="1141"/>
      <c r="J5" s="1141"/>
      <c r="K5" s="1141"/>
      <c r="L5" s="1141"/>
      <c r="M5" s="1142"/>
    </row>
    <row r="6" spans="1:13" s="185" customFormat="1" ht="13.5" customHeight="1" thickBot="1" x14ac:dyDescent="0.2">
      <c r="A6" s="1133"/>
      <c r="B6" s="1141"/>
      <c r="C6" s="1141"/>
      <c r="D6" s="1141"/>
      <c r="E6" s="1141"/>
      <c r="F6" s="1141"/>
      <c r="G6" s="1141"/>
      <c r="H6" s="1141"/>
      <c r="I6" s="1141"/>
      <c r="J6" s="1141"/>
      <c r="K6" s="1141"/>
      <c r="L6" s="1141"/>
      <c r="M6" s="1142"/>
    </row>
    <row r="7" spans="1:13" s="190" customFormat="1" ht="9" thickBot="1" x14ac:dyDescent="0.15">
      <c r="A7" s="186"/>
      <c r="B7" s="187"/>
      <c r="C7" s="187"/>
      <c r="D7" s="187"/>
      <c r="E7" s="187"/>
      <c r="F7" s="187"/>
      <c r="G7" s="187"/>
      <c r="H7" s="187"/>
      <c r="I7" s="187"/>
      <c r="J7" s="187"/>
      <c r="K7" s="188"/>
      <c r="L7" s="188"/>
      <c r="M7" s="189"/>
    </row>
    <row r="8" spans="1:13" s="185" customFormat="1" ht="21.95" customHeight="1" x14ac:dyDescent="0.15">
      <c r="A8" s="191"/>
      <c r="B8" s="192"/>
      <c r="C8" s="192"/>
      <c r="D8" s="192"/>
      <c r="E8" s="192"/>
      <c r="F8" s="192"/>
      <c r="G8" s="193"/>
      <c r="H8" s="192"/>
      <c r="I8" s="192"/>
      <c r="J8" s="194" t="s">
        <v>809</v>
      </c>
      <c r="K8" s="195">
        <v>30</v>
      </c>
      <c r="L8" s="195">
        <v>11</v>
      </c>
      <c r="M8" s="196">
        <v>2022</v>
      </c>
    </row>
    <row r="9" spans="1:13" s="203" customFormat="1" ht="10.5" x14ac:dyDescent="0.1">
      <c r="A9" s="197"/>
      <c r="B9" s="198"/>
      <c r="C9" s="198"/>
      <c r="D9" s="198"/>
      <c r="E9" s="198"/>
      <c r="F9" s="198"/>
      <c r="G9" s="199"/>
      <c r="H9" s="198"/>
      <c r="I9" s="198"/>
      <c r="J9" s="200"/>
      <c r="K9" s="201" t="s">
        <v>810</v>
      </c>
      <c r="L9" s="201" t="s">
        <v>811</v>
      </c>
      <c r="M9" s="202" t="s">
        <v>812</v>
      </c>
    </row>
    <row r="10" spans="1:13" s="185" customFormat="1" ht="21.95" customHeight="1" x14ac:dyDescent="0.5">
      <c r="A10" s="1143" t="s">
        <v>813</v>
      </c>
      <c r="B10" s="1144"/>
      <c r="C10" s="1144"/>
      <c r="D10" s="1144"/>
      <c r="E10" s="204" t="s">
        <v>814</v>
      </c>
      <c r="F10" s="205"/>
      <c r="G10" s="1144" t="s">
        <v>815</v>
      </c>
      <c r="H10" s="1144"/>
      <c r="I10" s="1144"/>
      <c r="J10" s="206" t="s">
        <v>814</v>
      </c>
      <c r="K10" s="207"/>
      <c r="L10" s="207"/>
      <c r="M10" s="208"/>
    </row>
    <row r="11" spans="1:13" s="185" customFormat="1" ht="15" customHeight="1" x14ac:dyDescent="0.15">
      <c r="A11" s="209" t="s">
        <v>816</v>
      </c>
      <c r="B11" s="1129" t="s">
        <v>817</v>
      </c>
      <c r="C11" s="1129"/>
      <c r="D11" s="1129"/>
      <c r="E11" s="210"/>
      <c r="F11" s="210"/>
      <c r="G11" s="211"/>
      <c r="I11" s="212" t="s">
        <v>818</v>
      </c>
      <c r="J11" s="1129" t="s">
        <v>819</v>
      </c>
      <c r="K11" s="1129"/>
      <c r="L11" s="1129"/>
      <c r="M11" s="213"/>
    </row>
    <row r="12" spans="1:13" s="185" customFormat="1" ht="6" customHeight="1" thickBot="1" x14ac:dyDescent="0.2">
      <c r="A12" s="214"/>
      <c r="B12" s="215"/>
      <c r="C12" s="216"/>
      <c r="D12" s="216"/>
      <c r="E12" s="216"/>
      <c r="F12" s="216"/>
      <c r="G12" s="215"/>
      <c r="H12" s="216"/>
      <c r="I12" s="215"/>
      <c r="J12" s="216"/>
      <c r="K12" s="1145"/>
      <c r="L12" s="1145"/>
      <c r="M12" s="1146"/>
    </row>
    <row r="13" spans="1:13" s="185" customFormat="1" ht="6" customHeight="1" x14ac:dyDescent="0.15">
      <c r="A13" s="217"/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  <c r="M13" s="219"/>
    </row>
    <row r="14" spans="1:13" x14ac:dyDescent="0.2">
      <c r="A14" s="220" t="s">
        <v>820</v>
      </c>
      <c r="B14" s="221" t="s">
        <v>821</v>
      </c>
      <c r="C14" s="222" t="s">
        <v>822</v>
      </c>
      <c r="D14" s="221">
        <v>2022</v>
      </c>
      <c r="E14" s="185"/>
      <c r="F14" s="185"/>
      <c r="G14" s="223"/>
      <c r="H14" s="223"/>
      <c r="I14" s="223"/>
      <c r="J14" s="223"/>
      <c r="K14" s="223"/>
      <c r="L14" s="223"/>
      <c r="M14" s="224"/>
    </row>
    <row r="15" spans="1:13" ht="19.5" customHeight="1" x14ac:dyDescent="0.2">
      <c r="A15" s="225" t="s">
        <v>823</v>
      </c>
      <c r="B15" s="1129" t="s">
        <v>824</v>
      </c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224"/>
    </row>
    <row r="16" spans="1:13" ht="18" customHeight="1" x14ac:dyDescent="0.2">
      <c r="A16" s="225"/>
      <c r="B16" s="1147" t="s">
        <v>825</v>
      </c>
      <c r="C16" s="1147"/>
      <c r="D16" s="1147"/>
      <c r="E16" s="1147"/>
      <c r="F16" s="1147"/>
      <c r="G16" s="1147"/>
      <c r="H16" s="1147"/>
      <c r="I16" s="1147"/>
      <c r="J16" s="1147"/>
      <c r="K16" s="1147"/>
      <c r="L16" s="1147"/>
      <c r="M16" s="224"/>
    </row>
    <row r="17" spans="1:13" ht="6" customHeight="1" x14ac:dyDescent="0.2">
      <c r="A17" s="225"/>
      <c r="B17" s="226"/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8"/>
    </row>
    <row r="18" spans="1:13" ht="18" customHeight="1" x14ac:dyDescent="0.2">
      <c r="A18" s="225" t="s">
        <v>826</v>
      </c>
      <c r="B18" s="1129" t="s">
        <v>827</v>
      </c>
      <c r="C18" s="1129"/>
      <c r="D18" s="1129"/>
      <c r="E18" s="1129"/>
      <c r="F18" s="1129"/>
      <c r="G18" s="1129"/>
      <c r="H18" s="1129"/>
      <c r="I18" s="222" t="s">
        <v>828</v>
      </c>
      <c r="J18" s="1148" t="s">
        <v>829</v>
      </c>
      <c r="K18" s="1148"/>
      <c r="L18" s="1148"/>
      <c r="M18" s="1149"/>
    </row>
    <row r="19" spans="1:13" ht="4.5" customHeight="1" x14ac:dyDescent="0.2">
      <c r="A19" s="225"/>
      <c r="B19" s="226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8"/>
    </row>
    <row r="20" spans="1:13" ht="18.75" customHeight="1" x14ac:dyDescent="0.2">
      <c r="A20" s="225" t="s">
        <v>830</v>
      </c>
      <c r="B20" s="1129" t="s">
        <v>831</v>
      </c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30"/>
    </row>
    <row r="21" spans="1:13" ht="3.75" customHeight="1" x14ac:dyDescent="0.2">
      <c r="A21" s="225"/>
      <c r="B21" s="1112"/>
      <c r="C21" s="1112"/>
      <c r="D21" s="1112"/>
      <c r="E21" s="1112"/>
      <c r="F21" s="1112"/>
      <c r="G21" s="1112"/>
      <c r="H21" s="1112"/>
      <c r="I21" s="1112"/>
      <c r="J21" s="1112"/>
      <c r="K21" s="1112"/>
      <c r="L21" s="1112"/>
      <c r="M21" s="1113"/>
    </row>
    <row r="22" spans="1:13" ht="18" customHeight="1" x14ac:dyDescent="0.2">
      <c r="A22" s="225" t="s">
        <v>832</v>
      </c>
      <c r="B22" s="1114"/>
      <c r="C22" s="1114"/>
      <c r="D22" s="1114"/>
      <c r="E22" s="1114"/>
      <c r="F22" s="1114"/>
      <c r="G22" s="1114"/>
      <c r="H22" s="1114"/>
      <c r="I22" s="1114"/>
      <c r="J22" s="1114"/>
      <c r="K22" s="1114"/>
      <c r="L22" s="1114"/>
      <c r="M22" s="1115"/>
    </row>
    <row r="23" spans="1:13" ht="3.75" customHeight="1" x14ac:dyDescent="0.2">
      <c r="A23" s="225"/>
      <c r="B23" s="226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3"/>
    </row>
    <row r="24" spans="1:13" ht="6" customHeight="1" thickBot="1" x14ac:dyDescent="0.25">
      <c r="A24" s="229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4"/>
    </row>
    <row r="25" spans="1:13" ht="15.75" thickBot="1" x14ac:dyDescent="0.25">
      <c r="A25" s="1116" t="s">
        <v>833</v>
      </c>
      <c r="B25" s="1117"/>
      <c r="C25" s="1117"/>
      <c r="D25" s="1117"/>
      <c r="E25" s="1117"/>
      <c r="F25" s="1117"/>
      <c r="G25" s="1117"/>
      <c r="H25" s="1117"/>
      <c r="I25" s="1117"/>
      <c r="J25" s="1117"/>
      <c r="K25" s="1117"/>
      <c r="L25" s="1117"/>
      <c r="M25" s="1118"/>
    </row>
    <row r="26" spans="1:13" ht="6" customHeight="1" thickBot="1" x14ac:dyDescent="0.25">
      <c r="A26" s="230"/>
      <c r="B26" s="231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2"/>
    </row>
    <row r="27" spans="1:13" ht="25.5" thickBot="1" x14ac:dyDescent="0.25">
      <c r="A27" s="233" t="s">
        <v>518</v>
      </c>
      <c r="B27" s="1119" t="s">
        <v>124</v>
      </c>
      <c r="C27" s="1120"/>
      <c r="D27" s="1120"/>
      <c r="E27" s="1120"/>
      <c r="F27" s="1120"/>
      <c r="G27" s="1120"/>
      <c r="H27" s="1120"/>
      <c r="I27" s="1121"/>
      <c r="J27" s="234" t="s">
        <v>834</v>
      </c>
      <c r="K27" s="1122" t="s">
        <v>835</v>
      </c>
      <c r="L27" s="1123"/>
      <c r="M27" s="233" t="s">
        <v>836</v>
      </c>
    </row>
    <row r="28" spans="1:13" s="349" customFormat="1" ht="45" customHeight="1" thickBot="1" x14ac:dyDescent="0.25">
      <c r="A28" s="346" t="str">
        <f>+[82]Hoja1!$B$60</f>
        <v>PDO-TRA-002</v>
      </c>
      <c r="B28" s="1184" t="str">
        <f>+[82]Hoja1!$G$60</f>
        <v>Transporte de materiales provenientes de la excavación de la explanación, canales y préstamos para distancias mayores de mil metros (1.000 m) medido a partir de cien metros (100 m)</v>
      </c>
      <c r="C28" s="1185"/>
      <c r="D28" s="1185"/>
      <c r="E28" s="1185"/>
      <c r="F28" s="1185"/>
      <c r="G28" s="1185"/>
      <c r="H28" s="1185"/>
      <c r="I28" s="1186"/>
      <c r="J28" s="347"/>
      <c r="K28" s="1190" t="str">
        <f>+[82]Hoja1!$H$60</f>
        <v>m³/Km</v>
      </c>
      <c r="L28" s="1191"/>
      <c r="M28" s="348">
        <f>+[82]Hoja1!$I$60</f>
        <v>47313.818500000016</v>
      </c>
    </row>
    <row r="29" spans="1:13" ht="6" customHeight="1" thickBot="1" x14ac:dyDescent="0.25">
      <c r="A29" s="230"/>
      <c r="B29" s="231"/>
      <c r="C29" s="231"/>
      <c r="D29" s="231"/>
      <c r="E29" s="231"/>
      <c r="F29" s="231"/>
      <c r="G29" s="231"/>
      <c r="H29" s="231"/>
      <c r="I29" s="231"/>
      <c r="J29" s="231"/>
      <c r="K29" s="231"/>
      <c r="L29" s="231"/>
      <c r="M29" s="232"/>
    </row>
    <row r="30" spans="1:13" x14ac:dyDescent="0.2">
      <c r="A30" s="238" t="s">
        <v>837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40"/>
    </row>
    <row r="31" spans="1:13" s="185" customFormat="1" ht="3.75" customHeight="1" thickBot="1" x14ac:dyDescent="0.2">
      <c r="A31" s="241"/>
      <c r="B31" s="242"/>
      <c r="C31" s="242"/>
      <c r="D31" s="242"/>
      <c r="E31" s="242"/>
      <c r="F31" s="242"/>
      <c r="G31" s="242"/>
      <c r="H31" s="243"/>
      <c r="I31" s="243"/>
      <c r="J31" s="242"/>
      <c r="K31" s="242"/>
      <c r="L31" s="242"/>
      <c r="M31" s="244"/>
    </row>
    <row r="32" spans="1:13" s="247" customFormat="1" ht="12.75" x14ac:dyDescent="0.15">
      <c r="A32" s="1106" t="s">
        <v>124</v>
      </c>
      <c r="B32" s="1107"/>
      <c r="C32" s="1107"/>
      <c r="D32" s="1107"/>
      <c r="E32" s="1107"/>
      <c r="F32" s="1107"/>
      <c r="G32" s="1108"/>
      <c r="H32" s="1110" t="s">
        <v>141</v>
      </c>
      <c r="I32" s="1111"/>
      <c r="J32" s="245" t="s">
        <v>838</v>
      </c>
      <c r="K32" s="1109" t="s">
        <v>839</v>
      </c>
      <c r="L32" s="1108"/>
      <c r="M32" s="246" t="s">
        <v>840</v>
      </c>
    </row>
    <row r="33" spans="1:15" s="247" customFormat="1" ht="12.75" x14ac:dyDescent="0.15">
      <c r="A33" s="1104"/>
      <c r="B33" s="1105"/>
      <c r="C33" s="1105"/>
      <c r="D33" s="1105"/>
      <c r="E33" s="1105"/>
      <c r="F33" s="1105"/>
      <c r="G33" s="1105"/>
      <c r="H33" s="1091"/>
      <c r="I33" s="1091"/>
      <c r="J33" s="327"/>
      <c r="K33" s="1102"/>
      <c r="L33" s="1102"/>
      <c r="M33" s="249"/>
      <c r="O33" s="247" t="e">
        <f>1/K33</f>
        <v>#DIV/0!</v>
      </c>
    </row>
    <row r="34" spans="1:15" s="247" customFormat="1" ht="12.75" x14ac:dyDescent="0.15">
      <c r="A34" s="1104"/>
      <c r="B34" s="1105"/>
      <c r="C34" s="1105"/>
      <c r="D34" s="1105"/>
      <c r="E34" s="1105"/>
      <c r="F34" s="1105"/>
      <c r="G34" s="1105"/>
      <c r="H34" s="1091"/>
      <c r="I34" s="1091"/>
      <c r="J34" s="327"/>
      <c r="K34" s="1102"/>
      <c r="L34" s="1102"/>
      <c r="M34" s="249"/>
    </row>
    <row r="35" spans="1:15" s="247" customFormat="1" ht="12.75" x14ac:dyDescent="0.15">
      <c r="A35" s="1104"/>
      <c r="B35" s="1105"/>
      <c r="C35" s="1105"/>
      <c r="D35" s="1105"/>
      <c r="E35" s="1105"/>
      <c r="F35" s="1105"/>
      <c r="G35" s="1105"/>
      <c r="H35" s="1091"/>
      <c r="I35" s="1091"/>
      <c r="J35" s="327"/>
      <c r="K35" s="1102"/>
      <c r="L35" s="1102"/>
      <c r="M35" s="249"/>
    </row>
    <row r="36" spans="1:15" s="247" customFormat="1" ht="12.75" x14ac:dyDescent="0.15">
      <c r="A36" s="1104"/>
      <c r="B36" s="1105"/>
      <c r="C36" s="1105"/>
      <c r="D36" s="1105"/>
      <c r="E36" s="1105"/>
      <c r="F36" s="1105"/>
      <c r="G36" s="1105"/>
      <c r="H36" s="1091"/>
      <c r="I36" s="1091"/>
      <c r="J36" s="328"/>
      <c r="K36" s="1102"/>
      <c r="L36" s="1102"/>
      <c r="M36" s="249"/>
    </row>
    <row r="37" spans="1:15" s="247" customFormat="1" ht="13.5" thickBot="1" x14ac:dyDescent="0.2">
      <c r="A37" s="1104"/>
      <c r="B37" s="1105"/>
      <c r="C37" s="1105"/>
      <c r="D37" s="1105"/>
      <c r="E37" s="1105"/>
      <c r="F37" s="1105"/>
      <c r="G37" s="1105"/>
      <c r="H37" s="1091"/>
      <c r="I37" s="1091"/>
      <c r="J37" s="328"/>
      <c r="K37" s="1102"/>
      <c r="L37" s="1102"/>
      <c r="M37" s="249">
        <f>+J37*K37</f>
        <v>0</v>
      </c>
    </row>
    <row r="38" spans="1:15" s="247" customFormat="1" ht="13.5" thickBot="1" x14ac:dyDescent="0.2">
      <c r="A38" s="1073" t="s">
        <v>844</v>
      </c>
      <c r="B38" s="1074"/>
      <c r="C38" s="1074"/>
      <c r="D38" s="1074"/>
      <c r="E38" s="1074"/>
      <c r="F38" s="1074"/>
      <c r="G38" s="1074"/>
      <c r="H38" s="1074"/>
      <c r="I38" s="1074"/>
      <c r="J38" s="1074"/>
      <c r="K38" s="1074"/>
      <c r="L38" s="1075"/>
      <c r="M38" s="253">
        <f>SUM(M33:M37)</f>
        <v>0</v>
      </c>
    </row>
    <row r="39" spans="1:15" s="247" customFormat="1" ht="6" customHeight="1" thickBot="1" x14ac:dyDescent="0.2">
      <c r="A39" s="254"/>
      <c r="B39" s="255"/>
      <c r="C39" s="255"/>
      <c r="D39" s="255"/>
      <c r="E39" s="255"/>
      <c r="F39" s="255"/>
      <c r="G39" s="255"/>
      <c r="H39" s="255"/>
      <c r="I39" s="255"/>
      <c r="J39" s="255"/>
      <c r="K39" s="255"/>
      <c r="L39" s="255"/>
      <c r="M39" s="256"/>
    </row>
    <row r="40" spans="1:15" x14ac:dyDescent="0.2">
      <c r="A40" s="257" t="s">
        <v>845</v>
      </c>
      <c r="B40" s="258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59"/>
      <c r="N40" s="185"/>
      <c r="O40" s="185"/>
    </row>
    <row r="41" spans="1:15" s="247" customFormat="1" ht="3.75" customHeight="1" thickBot="1" x14ac:dyDescent="0.2">
      <c r="A41" s="260"/>
      <c r="B41" s="261"/>
      <c r="C41" s="261"/>
      <c r="D41" s="261"/>
      <c r="E41" s="261"/>
      <c r="F41" s="261"/>
      <c r="G41" s="261"/>
      <c r="H41" s="261"/>
      <c r="I41" s="262"/>
      <c r="J41" s="262"/>
      <c r="K41" s="262"/>
      <c r="L41" s="262"/>
      <c r="M41" s="263"/>
    </row>
    <row r="42" spans="1:15" s="247" customFormat="1" ht="12.75" x14ac:dyDescent="0.15">
      <c r="A42" s="1106" t="s">
        <v>124</v>
      </c>
      <c r="B42" s="1107"/>
      <c r="C42" s="1107"/>
      <c r="D42" s="1107"/>
      <c r="E42" s="1107"/>
      <c r="F42" s="1107"/>
      <c r="G42" s="1107"/>
      <c r="H42" s="1108"/>
      <c r="I42" s="264" t="s">
        <v>835</v>
      </c>
      <c r="J42" s="245" t="s">
        <v>836</v>
      </c>
      <c r="K42" s="1109" t="s">
        <v>846</v>
      </c>
      <c r="L42" s="1108"/>
      <c r="M42" s="246" t="s">
        <v>840</v>
      </c>
    </row>
    <row r="43" spans="1:15" s="247" customFormat="1" ht="12.75" x14ac:dyDescent="0.15">
      <c r="A43" s="1100"/>
      <c r="B43" s="1101"/>
      <c r="C43" s="1101"/>
      <c r="D43" s="1101"/>
      <c r="E43" s="1101"/>
      <c r="F43" s="1101"/>
      <c r="G43" s="1101"/>
      <c r="H43" s="1101"/>
      <c r="I43" s="265"/>
      <c r="J43" s="265"/>
      <c r="K43" s="1152"/>
      <c r="L43" s="1152"/>
      <c r="M43" s="329"/>
    </row>
    <row r="44" spans="1:15" s="247" customFormat="1" ht="12.75" x14ac:dyDescent="0.15">
      <c r="A44" s="1100"/>
      <c r="B44" s="1101"/>
      <c r="C44" s="1101"/>
      <c r="D44" s="1101"/>
      <c r="E44" s="1101"/>
      <c r="F44" s="1101"/>
      <c r="G44" s="1101"/>
      <c r="H44" s="1101"/>
      <c r="I44" s="265"/>
      <c r="J44" s="265"/>
      <c r="K44" s="1152"/>
      <c r="L44" s="1152"/>
      <c r="M44" s="330"/>
    </row>
    <row r="45" spans="1:15" s="247" customFormat="1" ht="12.75" x14ac:dyDescent="0.15">
      <c r="A45" s="1100"/>
      <c r="B45" s="1101"/>
      <c r="C45" s="1101"/>
      <c r="D45" s="1101"/>
      <c r="E45" s="1101"/>
      <c r="F45" s="1101"/>
      <c r="G45" s="1101"/>
      <c r="H45" s="1101"/>
      <c r="I45" s="265"/>
      <c r="J45" s="265"/>
      <c r="K45" s="1152"/>
      <c r="L45" s="1152"/>
      <c r="M45" s="330"/>
    </row>
    <row r="46" spans="1:15" s="247" customFormat="1" ht="12.75" x14ac:dyDescent="0.15">
      <c r="A46" s="1100"/>
      <c r="B46" s="1101"/>
      <c r="C46" s="1101"/>
      <c r="D46" s="1101"/>
      <c r="E46" s="1101"/>
      <c r="F46" s="1101"/>
      <c r="G46" s="1101"/>
      <c r="H46" s="1101"/>
      <c r="I46" s="265"/>
      <c r="J46" s="265"/>
      <c r="K46" s="1152"/>
      <c r="L46" s="1152"/>
      <c r="M46" s="330"/>
    </row>
    <row r="47" spans="1:15" s="247" customFormat="1" ht="12.75" x14ac:dyDescent="0.15">
      <c r="A47" s="1100"/>
      <c r="B47" s="1101"/>
      <c r="C47" s="1101"/>
      <c r="D47" s="1101"/>
      <c r="E47" s="1101"/>
      <c r="F47" s="1101"/>
      <c r="G47" s="1101"/>
      <c r="H47" s="1101"/>
      <c r="I47" s="265"/>
      <c r="J47" s="265"/>
      <c r="K47" s="1152"/>
      <c r="L47" s="1152"/>
      <c r="M47" s="330"/>
    </row>
    <row r="48" spans="1:15" s="247" customFormat="1" ht="12.75" x14ac:dyDescent="0.15">
      <c r="A48" s="1100"/>
      <c r="B48" s="1101"/>
      <c r="C48" s="1101"/>
      <c r="D48" s="1101"/>
      <c r="E48" s="1101"/>
      <c r="F48" s="1101"/>
      <c r="G48" s="1101"/>
      <c r="H48" s="1101"/>
      <c r="I48" s="265"/>
      <c r="J48" s="265"/>
      <c r="K48" s="1152"/>
      <c r="L48" s="1152"/>
      <c r="M48" s="330"/>
    </row>
    <row r="49" spans="1:13" s="247" customFormat="1" ht="12.75" x14ac:dyDescent="0.15">
      <c r="A49" s="1100"/>
      <c r="B49" s="1101"/>
      <c r="C49" s="1101"/>
      <c r="D49" s="1101"/>
      <c r="E49" s="1101"/>
      <c r="F49" s="1101"/>
      <c r="G49" s="1101"/>
      <c r="H49" s="1101"/>
      <c r="I49" s="265"/>
      <c r="J49" s="265"/>
      <c r="K49" s="1152"/>
      <c r="L49" s="1152"/>
      <c r="M49" s="330"/>
    </row>
    <row r="50" spans="1:13" s="247" customFormat="1" ht="13.5" thickBot="1" x14ac:dyDescent="0.2">
      <c r="A50" s="1100"/>
      <c r="B50" s="1101"/>
      <c r="C50" s="1101"/>
      <c r="D50" s="1101"/>
      <c r="E50" s="1101"/>
      <c r="F50" s="1101"/>
      <c r="G50" s="1101"/>
      <c r="H50" s="1101"/>
      <c r="I50" s="265"/>
      <c r="J50" s="265"/>
      <c r="K50" s="1152"/>
      <c r="L50" s="1152"/>
      <c r="M50" s="331"/>
    </row>
    <row r="51" spans="1:13" s="247" customFormat="1" ht="13.5" thickBot="1" x14ac:dyDescent="0.2">
      <c r="A51" s="1073" t="s">
        <v>844</v>
      </c>
      <c r="B51" s="1074"/>
      <c r="C51" s="1074"/>
      <c r="D51" s="1074"/>
      <c r="E51" s="1074"/>
      <c r="F51" s="1074"/>
      <c r="G51" s="1074"/>
      <c r="H51" s="1074"/>
      <c r="I51" s="1074"/>
      <c r="J51" s="1074"/>
      <c r="K51" s="1074"/>
      <c r="L51" s="1075"/>
      <c r="M51" s="253">
        <f>SUM(M43:M50)</f>
        <v>0</v>
      </c>
    </row>
    <row r="52" spans="1:13" s="247" customFormat="1" ht="6" customHeight="1" thickBot="1" x14ac:dyDescent="0.2">
      <c r="A52" s="267"/>
      <c r="B52" s="255"/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6"/>
    </row>
    <row r="53" spans="1:13" s="247" customFormat="1" ht="12.75" x14ac:dyDescent="0.15">
      <c r="A53" s="257" t="s">
        <v>847</v>
      </c>
      <c r="B53" s="268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9"/>
    </row>
    <row r="54" spans="1:13" s="247" customFormat="1" ht="3.75" customHeight="1" thickBot="1" x14ac:dyDescent="0.2">
      <c r="A54" s="270"/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M54" s="263"/>
    </row>
    <row r="55" spans="1:13" s="247" customFormat="1" ht="36" customHeight="1" x14ac:dyDescent="0.15">
      <c r="A55" s="1095" t="s">
        <v>848</v>
      </c>
      <c r="B55" s="1096"/>
      <c r="C55" s="1096"/>
      <c r="D55" s="1096"/>
      <c r="E55" s="1097"/>
      <c r="F55" s="271"/>
      <c r="G55" s="272" t="s">
        <v>835</v>
      </c>
      <c r="H55" s="273" t="s">
        <v>849</v>
      </c>
      <c r="I55" s="274" t="s">
        <v>850</v>
      </c>
      <c r="J55" s="273" t="s">
        <v>851</v>
      </c>
      <c r="K55" s="1103" t="s">
        <v>838</v>
      </c>
      <c r="L55" s="1097"/>
      <c r="M55" s="275" t="s">
        <v>840</v>
      </c>
    </row>
    <row r="56" spans="1:13" s="247" customFormat="1" ht="12.75" x14ac:dyDescent="0.15">
      <c r="A56" s="1084" t="s">
        <v>919</v>
      </c>
      <c r="B56" s="1085"/>
      <c r="C56" s="1085"/>
      <c r="D56" s="1085"/>
      <c r="E56" s="1086"/>
      <c r="F56" s="251"/>
      <c r="G56" s="265" t="s">
        <v>920</v>
      </c>
      <c r="H56" s="265">
        <v>1</v>
      </c>
      <c r="I56" s="265">
        <v>1</v>
      </c>
      <c r="J56" s="265">
        <f>+H56*I56</f>
        <v>1</v>
      </c>
      <c r="K56" s="1189">
        <f>+'[83]Maquinaria y Equipos'!$K$10</f>
        <v>1200</v>
      </c>
      <c r="L56" s="1091"/>
      <c r="M56" s="276">
        <f>+K56*J56</f>
        <v>1200</v>
      </c>
    </row>
    <row r="57" spans="1:13" s="247" customFormat="1" ht="12.75" x14ac:dyDescent="0.15">
      <c r="A57" s="1089"/>
      <c r="B57" s="1090"/>
      <c r="C57" s="1090"/>
      <c r="D57" s="1090"/>
      <c r="E57" s="1088"/>
      <c r="F57" s="251"/>
      <c r="G57" s="265"/>
      <c r="H57" s="265"/>
      <c r="I57" s="265"/>
      <c r="J57" s="265"/>
      <c r="K57" s="1091"/>
      <c r="L57" s="1091"/>
      <c r="M57" s="276"/>
    </row>
    <row r="58" spans="1:13" s="247" customFormat="1" ht="13.5" thickBot="1" x14ac:dyDescent="0.2">
      <c r="A58" s="1092"/>
      <c r="B58" s="1093"/>
      <c r="C58" s="1093"/>
      <c r="D58" s="1093"/>
      <c r="E58" s="1094"/>
      <c r="F58" s="277"/>
      <c r="G58" s="325"/>
      <c r="H58" s="325"/>
      <c r="I58" s="325"/>
      <c r="J58" s="325"/>
      <c r="K58" s="1072"/>
      <c r="L58" s="1072"/>
      <c r="M58" s="278"/>
    </row>
    <row r="59" spans="1:13" s="247" customFormat="1" ht="13.5" thickBot="1" x14ac:dyDescent="0.2">
      <c r="A59" s="1073" t="s">
        <v>844</v>
      </c>
      <c r="B59" s="1074"/>
      <c r="C59" s="1074"/>
      <c r="D59" s="1074"/>
      <c r="E59" s="1074"/>
      <c r="F59" s="1074"/>
      <c r="G59" s="1074"/>
      <c r="H59" s="1074"/>
      <c r="I59" s="1074"/>
      <c r="J59" s="1074"/>
      <c r="K59" s="1074"/>
      <c r="L59" s="1075"/>
      <c r="M59" s="253">
        <f>SUM(M56:M58)</f>
        <v>1200</v>
      </c>
    </row>
    <row r="60" spans="1:13" s="247" customFormat="1" ht="6" customHeight="1" thickBot="1" x14ac:dyDescent="0.2">
      <c r="A60" s="267"/>
      <c r="B60" s="255"/>
      <c r="C60" s="255"/>
      <c r="D60" s="255"/>
      <c r="E60" s="255"/>
      <c r="F60" s="255"/>
      <c r="G60" s="255"/>
      <c r="H60" s="255"/>
      <c r="I60" s="255"/>
      <c r="J60" s="255"/>
      <c r="K60" s="255"/>
      <c r="L60" s="255"/>
      <c r="M60" s="256"/>
    </row>
    <row r="61" spans="1:13" x14ac:dyDescent="0.2">
      <c r="A61" s="257" t="s">
        <v>852</v>
      </c>
      <c r="B61" s="258"/>
      <c r="C61" s="258"/>
      <c r="D61" s="258"/>
      <c r="E61" s="258"/>
      <c r="F61" s="258"/>
      <c r="G61" s="258"/>
      <c r="H61" s="258"/>
      <c r="I61" s="258"/>
      <c r="J61" s="258"/>
      <c r="K61" s="258"/>
      <c r="L61" s="258"/>
      <c r="M61" s="259"/>
    </row>
    <row r="62" spans="1:13" s="247" customFormat="1" ht="3.75" customHeight="1" thickBot="1" x14ac:dyDescent="0.2">
      <c r="A62" s="270"/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M62" s="263"/>
    </row>
    <row r="63" spans="1:13" s="247" customFormat="1" ht="12" customHeight="1" x14ac:dyDescent="0.15">
      <c r="A63" s="1095" t="s">
        <v>124</v>
      </c>
      <c r="B63" s="1096"/>
      <c r="C63" s="1096"/>
      <c r="D63" s="1096"/>
      <c r="E63" s="1096"/>
      <c r="F63" s="1096"/>
      <c r="G63" s="1097"/>
      <c r="H63" s="272" t="s">
        <v>853</v>
      </c>
      <c r="I63" s="274" t="s">
        <v>411</v>
      </c>
      <c r="J63" s="273" t="s">
        <v>854</v>
      </c>
      <c r="K63" s="1098" t="s">
        <v>839</v>
      </c>
      <c r="L63" s="1099"/>
      <c r="M63" s="279" t="s">
        <v>840</v>
      </c>
    </row>
    <row r="64" spans="1:13" s="247" customFormat="1" ht="12.75" x14ac:dyDescent="0.15">
      <c r="A64" s="1100"/>
      <c r="B64" s="1101"/>
      <c r="C64" s="1101"/>
      <c r="D64" s="1101"/>
      <c r="E64" s="1101"/>
      <c r="F64" s="1101"/>
      <c r="G64" s="1101"/>
      <c r="H64" s="250"/>
      <c r="I64" s="265"/>
      <c r="J64" s="250"/>
      <c r="K64" s="1102"/>
      <c r="L64" s="1091"/>
      <c r="M64" s="249"/>
    </row>
    <row r="65" spans="1:13" s="247" customFormat="1" ht="12.75" x14ac:dyDescent="0.15">
      <c r="A65" s="1084"/>
      <c r="B65" s="1085"/>
      <c r="C65" s="1085"/>
      <c r="D65" s="1085"/>
      <c r="E65" s="1085"/>
      <c r="F65" s="1085"/>
      <c r="G65" s="1086"/>
      <c r="H65" s="250"/>
      <c r="I65" s="265"/>
      <c r="J65" s="250"/>
      <c r="K65" s="1087"/>
      <c r="L65" s="1088"/>
      <c r="M65" s="249"/>
    </row>
    <row r="66" spans="1:13" s="247" customFormat="1" ht="13.5" thickBot="1" x14ac:dyDescent="0.2">
      <c r="A66" s="1150"/>
      <c r="B66" s="1151"/>
      <c r="C66" s="1151"/>
      <c r="D66" s="1151"/>
      <c r="E66" s="1151"/>
      <c r="F66" s="1151"/>
      <c r="G66" s="1151"/>
      <c r="H66" s="277"/>
      <c r="I66" s="277"/>
      <c r="J66" s="277"/>
      <c r="K66" s="1072"/>
      <c r="L66" s="1072"/>
      <c r="M66" s="252"/>
    </row>
    <row r="67" spans="1:13" s="247" customFormat="1" ht="13.5" thickBot="1" x14ac:dyDescent="0.2">
      <c r="A67" s="1073" t="s">
        <v>844</v>
      </c>
      <c r="B67" s="1074"/>
      <c r="C67" s="1074"/>
      <c r="D67" s="1074"/>
      <c r="E67" s="1074"/>
      <c r="F67" s="1074"/>
      <c r="G67" s="1074"/>
      <c r="H67" s="1074"/>
      <c r="I67" s="1074"/>
      <c r="J67" s="1074"/>
      <c r="K67" s="1074"/>
      <c r="L67" s="1075"/>
      <c r="M67" s="253">
        <f>SUM(M64:M66)</f>
        <v>0</v>
      </c>
    </row>
    <row r="68" spans="1:13" s="247" customFormat="1" ht="8.25" customHeight="1" thickBot="1" x14ac:dyDescent="0.2">
      <c r="A68" s="267"/>
      <c r="B68" s="255"/>
      <c r="C68" s="255"/>
      <c r="D68" s="255"/>
      <c r="E68" s="255"/>
      <c r="F68" s="255"/>
      <c r="G68" s="255"/>
      <c r="H68" s="255"/>
      <c r="I68" s="255"/>
      <c r="J68" s="255"/>
      <c r="K68" s="255"/>
      <c r="L68" s="255"/>
      <c r="M68" s="256"/>
    </row>
    <row r="69" spans="1:13" s="247" customFormat="1" ht="13.5" thickBot="1" x14ac:dyDescent="0.2">
      <c r="A69" s="1066" t="s">
        <v>857</v>
      </c>
      <c r="B69" s="1067"/>
      <c r="C69" s="1067"/>
      <c r="D69" s="1067"/>
      <c r="E69" s="1067"/>
      <c r="F69" s="1067"/>
      <c r="G69" s="1067"/>
      <c r="H69" s="1067"/>
      <c r="I69" s="1067"/>
      <c r="J69" s="1067"/>
      <c r="K69" s="1067"/>
      <c r="L69" s="1068"/>
      <c r="M69" s="281">
        <f>+M67+M59+M51+M38</f>
        <v>1200</v>
      </c>
    </row>
    <row r="70" spans="1:13" s="247" customFormat="1" ht="6" customHeight="1" thickBot="1" x14ac:dyDescent="0.2">
      <c r="A70" s="267"/>
      <c r="B70" s="255"/>
      <c r="C70" s="255"/>
      <c r="D70" s="255"/>
      <c r="E70" s="255"/>
      <c r="F70" s="255"/>
      <c r="G70" s="255"/>
      <c r="H70" s="255"/>
      <c r="I70" s="255"/>
      <c r="J70" s="255"/>
      <c r="K70" s="255"/>
      <c r="L70" s="255"/>
      <c r="M70" s="256"/>
    </row>
    <row r="71" spans="1:13" x14ac:dyDescent="0.2">
      <c r="A71" s="257" t="s">
        <v>858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M71" s="259"/>
    </row>
    <row r="72" spans="1:13" s="247" customFormat="1" ht="3.75" customHeight="1" thickBot="1" x14ac:dyDescent="0.2">
      <c r="A72" s="270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3"/>
    </row>
    <row r="73" spans="1:13" s="247" customFormat="1" ht="13.5" thickBot="1" x14ac:dyDescent="0.2">
      <c r="A73" s="1076" t="s">
        <v>124</v>
      </c>
      <c r="B73" s="1077"/>
      <c r="C73" s="1077"/>
      <c r="D73" s="1077"/>
      <c r="E73" s="1077"/>
      <c r="F73" s="1077"/>
      <c r="G73" s="1077"/>
      <c r="H73" s="282"/>
      <c r="I73" s="283"/>
      <c r="J73" s="284" t="s">
        <v>859</v>
      </c>
      <c r="K73" s="1078" t="s">
        <v>860</v>
      </c>
      <c r="L73" s="1079"/>
      <c r="M73" s="285"/>
    </row>
    <row r="74" spans="1:13" s="247" customFormat="1" ht="12.75" x14ac:dyDescent="0.15">
      <c r="A74" s="1080" t="s">
        <v>861</v>
      </c>
      <c r="B74" s="1081"/>
      <c r="C74" s="1081"/>
      <c r="D74" s="1081"/>
      <c r="E74" s="1081"/>
      <c r="F74" s="1081"/>
      <c r="G74" s="1081"/>
      <c r="H74" s="286"/>
      <c r="I74" s="287"/>
      <c r="J74" s="288">
        <v>0.22</v>
      </c>
      <c r="K74" s="1082">
        <f>+J74*$M$69</f>
        <v>264</v>
      </c>
      <c r="L74" s="1083"/>
      <c r="M74" s="289"/>
    </row>
    <row r="75" spans="1:13" s="247" customFormat="1" ht="12.75" x14ac:dyDescent="0.15">
      <c r="A75" s="290" t="s">
        <v>862</v>
      </c>
      <c r="B75" s="291"/>
      <c r="C75" s="291"/>
      <c r="D75" s="291"/>
      <c r="E75" s="291"/>
      <c r="F75" s="291"/>
      <c r="G75" s="291"/>
      <c r="H75" s="292"/>
      <c r="I75" s="293"/>
      <c r="J75" s="294">
        <v>0.03</v>
      </c>
      <c r="K75" s="1082">
        <f t="shared" ref="K75:K76" si="0">+J75*$M$69</f>
        <v>36</v>
      </c>
      <c r="L75" s="1083"/>
      <c r="M75" s="295"/>
    </row>
    <row r="76" spans="1:13" s="247" customFormat="1" ht="13.5" thickBot="1" x14ac:dyDescent="0.2">
      <c r="A76" s="296" t="s">
        <v>863</v>
      </c>
      <c r="B76" s="297"/>
      <c r="C76" s="297"/>
      <c r="D76" s="297"/>
      <c r="E76" s="297"/>
      <c r="F76" s="297"/>
      <c r="G76" s="297"/>
      <c r="H76" s="298"/>
      <c r="I76" s="299"/>
      <c r="J76" s="294">
        <v>0.05</v>
      </c>
      <c r="K76" s="1082">
        <f t="shared" si="0"/>
        <v>60</v>
      </c>
      <c r="L76" s="1083"/>
      <c r="M76" s="295"/>
    </row>
    <row r="77" spans="1:13" s="247" customFormat="1" ht="13.5" thickBot="1" x14ac:dyDescent="0.2">
      <c r="A77" s="1073" t="s">
        <v>82</v>
      </c>
      <c r="B77" s="1074"/>
      <c r="C77" s="1074"/>
      <c r="D77" s="1074"/>
      <c r="E77" s="1074"/>
      <c r="F77" s="1074"/>
      <c r="G77" s="1074"/>
      <c r="H77" s="1074"/>
      <c r="I77" s="1074"/>
      <c r="J77" s="1074"/>
      <c r="K77" s="1074"/>
      <c r="L77" s="1075"/>
      <c r="M77" s="253">
        <f>SUM(K74:L76)</f>
        <v>360</v>
      </c>
    </row>
    <row r="78" spans="1:13" s="247" customFormat="1" ht="7.5" customHeight="1" thickBot="1" x14ac:dyDescent="0.2">
      <c r="A78" s="267"/>
      <c r="B78" s="255"/>
      <c r="C78" s="255"/>
      <c r="D78" s="255"/>
      <c r="E78" s="255"/>
      <c r="F78" s="255"/>
      <c r="G78" s="255"/>
      <c r="H78" s="255"/>
      <c r="I78" s="255"/>
      <c r="J78" s="255"/>
      <c r="K78" s="255"/>
      <c r="L78" s="255"/>
      <c r="M78" s="256"/>
    </row>
    <row r="79" spans="1:13" s="247" customFormat="1" ht="13.5" thickBot="1" x14ac:dyDescent="0.2">
      <c r="A79" s="1066" t="s">
        <v>864</v>
      </c>
      <c r="B79" s="1067"/>
      <c r="C79" s="1067"/>
      <c r="D79" s="1067"/>
      <c r="E79" s="1067"/>
      <c r="F79" s="1067"/>
      <c r="G79" s="1067"/>
      <c r="H79" s="1067"/>
      <c r="I79" s="1067"/>
      <c r="J79" s="1067"/>
      <c r="K79" s="1067"/>
      <c r="L79" s="1068"/>
      <c r="M79" s="300">
        <f>+M77+M69</f>
        <v>1560</v>
      </c>
    </row>
    <row r="80" spans="1:13" s="247" customFormat="1" ht="13.5" thickBot="1" x14ac:dyDescent="0.2">
      <c r="A80" s="1066" t="s">
        <v>865</v>
      </c>
      <c r="B80" s="1067"/>
      <c r="C80" s="1067"/>
      <c r="D80" s="1067"/>
      <c r="E80" s="1067"/>
      <c r="F80" s="1067"/>
      <c r="G80" s="1067"/>
      <c r="H80" s="1067"/>
      <c r="I80" s="1067"/>
      <c r="J80" s="1067"/>
      <c r="K80" s="1067"/>
      <c r="L80" s="1068"/>
      <c r="M80" s="300">
        <f>ROUND(M69+M77,0)</f>
        <v>1560</v>
      </c>
    </row>
    <row r="81" spans="1:13" x14ac:dyDescent="0.2">
      <c r="A81" s="217"/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9"/>
    </row>
    <row r="82" spans="1:13" x14ac:dyDescent="0.2">
      <c r="A82" s="229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224"/>
    </row>
    <row r="83" spans="1:13" x14ac:dyDescent="0.2">
      <c r="A83" s="229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224"/>
    </row>
    <row r="84" spans="1:13" s="247" customFormat="1" ht="12.75" x14ac:dyDescent="0.15">
      <c r="A84" s="301"/>
      <c r="D84" s="302" t="s">
        <v>866</v>
      </c>
      <c r="E84" s="302"/>
      <c r="F84" s="302"/>
      <c r="G84" s="302"/>
      <c r="H84" s="302"/>
      <c r="I84" s="302"/>
      <c r="M84" s="303"/>
    </row>
    <row r="85" spans="1:13" s="247" customFormat="1" ht="12.75" x14ac:dyDescent="0.15">
      <c r="A85" s="301"/>
      <c r="D85" s="1069" t="s">
        <v>867</v>
      </c>
      <c r="E85" s="1069"/>
      <c r="F85" s="1069"/>
      <c r="G85" s="1069"/>
      <c r="H85" s="1069"/>
      <c r="I85" s="1069"/>
      <c r="M85" s="303"/>
    </row>
    <row r="86" spans="1:13" x14ac:dyDescent="0.2">
      <c r="A86" s="229"/>
      <c r="B86" s="185"/>
      <c r="C86" s="185"/>
      <c r="D86" s="1061" t="s">
        <v>868</v>
      </c>
      <c r="E86" s="1061"/>
      <c r="F86" s="1061"/>
      <c r="G86" s="1061"/>
      <c r="H86" s="1061"/>
      <c r="I86" s="1061"/>
      <c r="J86" s="185"/>
      <c r="K86" s="185"/>
      <c r="L86" s="185"/>
      <c r="M86" s="224"/>
    </row>
    <row r="87" spans="1:13" x14ac:dyDescent="0.2">
      <c r="A87" s="229"/>
      <c r="B87" s="185"/>
      <c r="C87" s="185"/>
      <c r="D87" s="1061" t="s">
        <v>869</v>
      </c>
      <c r="E87" s="1061"/>
      <c r="F87" s="1061"/>
      <c r="G87" s="1061"/>
      <c r="H87" s="1061"/>
      <c r="I87" s="1061"/>
      <c r="J87" s="185"/>
      <c r="K87" s="185"/>
      <c r="L87" s="185"/>
      <c r="M87" s="224"/>
    </row>
    <row r="88" spans="1:13" hidden="1" x14ac:dyDescent="0.2">
      <c r="A88" s="229"/>
      <c r="B88" s="185"/>
      <c r="C88" s="185"/>
      <c r="D88" s="185"/>
      <c r="E88" s="185" t="s">
        <v>870</v>
      </c>
      <c r="F88" s="185"/>
      <c r="G88" s="185"/>
      <c r="H88" s="185"/>
      <c r="I88" s="185"/>
      <c r="J88" s="185"/>
      <c r="K88" s="185"/>
      <c r="L88" s="185"/>
      <c r="M88" s="224"/>
    </row>
    <row r="89" spans="1:13" hidden="1" x14ac:dyDescent="0.2">
      <c r="A89" s="307" t="s">
        <v>871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9"/>
    </row>
    <row r="90" spans="1:13" hidden="1" x14ac:dyDescent="0.2">
      <c r="A90" s="310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2"/>
    </row>
    <row r="91" spans="1:13" hidden="1" x14ac:dyDescent="0.2">
      <c r="A91" s="310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2"/>
    </row>
    <row r="92" spans="1:13" hidden="1" x14ac:dyDescent="0.2">
      <c r="A92" s="310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2"/>
    </row>
    <row r="93" spans="1:13" ht="15.75" hidden="1" thickBot="1" x14ac:dyDescent="0.25">
      <c r="A93" s="313"/>
      <c r="B93" s="314"/>
      <c r="C93" s="314"/>
      <c r="D93" s="314"/>
      <c r="E93" s="314"/>
      <c r="F93" s="314"/>
      <c r="G93" s="314"/>
      <c r="H93" s="314"/>
      <c r="I93" s="314"/>
      <c r="J93" s="314"/>
      <c r="K93" s="314"/>
      <c r="L93" s="314"/>
      <c r="M93" s="315"/>
    </row>
    <row r="94" spans="1:13" hidden="1" x14ac:dyDescent="0.2">
      <c r="A94" s="229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224"/>
    </row>
    <row r="95" spans="1:13" hidden="1" x14ac:dyDescent="0.2">
      <c r="A95" s="316"/>
      <c r="B95" s="317"/>
      <c r="C95" s="317"/>
      <c r="D95" s="317"/>
      <c r="E95" s="317"/>
      <c r="F95" s="317"/>
      <c r="G95" s="317"/>
      <c r="H95" s="317"/>
      <c r="I95" s="317"/>
      <c r="J95" s="317"/>
      <c r="K95" s="317"/>
      <c r="L95" s="317"/>
      <c r="M95" s="318"/>
    </row>
    <row r="96" spans="1:13" hidden="1" x14ac:dyDescent="0.2">
      <c r="A96" s="209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3"/>
    </row>
    <row r="97" spans="1:13" s="247" customFormat="1" ht="12.75" hidden="1" x14ac:dyDescent="0.15">
      <c r="A97" s="301"/>
      <c r="D97" s="302" t="s">
        <v>866</v>
      </c>
      <c r="E97" s="302"/>
      <c r="F97" s="302"/>
      <c r="G97" s="302"/>
      <c r="H97" s="302"/>
      <c r="I97" s="302"/>
      <c r="M97" s="303"/>
    </row>
    <row r="98" spans="1:13" s="247" customFormat="1" ht="12.75" hidden="1" x14ac:dyDescent="0.15">
      <c r="A98" s="301"/>
      <c r="D98" s="1069" t="s">
        <v>872</v>
      </c>
      <c r="E98" s="1069"/>
      <c r="F98" s="1069"/>
      <c r="G98" s="1069"/>
      <c r="H98" s="1069"/>
      <c r="I98" s="1069"/>
      <c r="M98" s="303"/>
    </row>
    <row r="99" spans="1:13" hidden="1" x14ac:dyDescent="0.2">
      <c r="A99" s="229"/>
      <c r="B99" s="185"/>
      <c r="C99" s="185"/>
      <c r="D99" s="1061" t="s">
        <v>873</v>
      </c>
      <c r="E99" s="1061"/>
      <c r="F99" s="1061"/>
      <c r="G99" s="1061"/>
      <c r="H99" s="1061"/>
      <c r="I99" s="1061"/>
      <c r="J99" s="185"/>
      <c r="K99" s="185"/>
      <c r="L99" s="185"/>
      <c r="M99" s="224"/>
    </row>
    <row r="100" spans="1:13" hidden="1" x14ac:dyDescent="0.2">
      <c r="A100" s="319"/>
      <c r="B100" s="210"/>
      <c r="C100" s="210"/>
      <c r="D100" s="1061" t="s">
        <v>874</v>
      </c>
      <c r="E100" s="1061"/>
      <c r="F100" s="1061"/>
      <c r="G100" s="1061"/>
      <c r="H100" s="1061"/>
      <c r="I100" s="1061"/>
      <c r="J100" s="210"/>
      <c r="K100" s="210"/>
      <c r="L100" s="210"/>
      <c r="M100" s="213"/>
    </row>
    <row r="101" spans="1:13" ht="13.5" hidden="1" customHeight="1" x14ac:dyDescent="0.2">
      <c r="A101" s="319"/>
      <c r="B101" s="210"/>
      <c r="C101" s="210"/>
      <c r="D101" s="210"/>
      <c r="E101" s="185"/>
      <c r="F101" s="185"/>
      <c r="G101" s="185"/>
      <c r="H101" s="185"/>
      <c r="I101" s="185"/>
      <c r="J101" s="210"/>
      <c r="K101" s="210"/>
      <c r="L101" s="210"/>
      <c r="M101" s="213"/>
    </row>
    <row r="102" spans="1:13" hidden="1" x14ac:dyDescent="0.2">
      <c r="A102" s="320" t="s">
        <v>875</v>
      </c>
      <c r="B102" s="321"/>
      <c r="C102" s="321"/>
      <c r="D102" s="185"/>
      <c r="E102" s="185"/>
      <c r="F102" s="185"/>
      <c r="G102" s="185"/>
      <c r="H102" s="185"/>
      <c r="I102" s="1062"/>
      <c r="J102" s="1062"/>
      <c r="K102" s="1062"/>
      <c r="L102" s="1062"/>
      <c r="M102" s="1063"/>
    </row>
    <row r="103" spans="1:13" ht="15.75" thickBot="1" x14ac:dyDescent="0.25">
      <c r="A103" s="335"/>
      <c r="B103" s="323"/>
      <c r="C103" s="323"/>
      <c r="D103" s="305"/>
      <c r="E103" s="305"/>
      <c r="F103" s="305"/>
      <c r="G103" s="305"/>
      <c r="H103" s="305"/>
      <c r="I103" s="1064"/>
      <c r="J103" s="1064"/>
      <c r="K103" s="1064"/>
      <c r="L103" s="1064"/>
      <c r="M103" s="1065"/>
    </row>
    <row r="104" spans="1:13" x14ac:dyDescent="0.2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</row>
  </sheetData>
  <mergeCells count="92">
    <mergeCell ref="B20:M20"/>
    <mergeCell ref="A1:A6"/>
    <mergeCell ref="B1:M2"/>
    <mergeCell ref="B3:M6"/>
    <mergeCell ref="A10:D10"/>
    <mergeCell ref="G10:I10"/>
    <mergeCell ref="B11:D11"/>
    <mergeCell ref="J11:L11"/>
    <mergeCell ref="K12:M12"/>
    <mergeCell ref="B15:L15"/>
    <mergeCell ref="B16:L16"/>
    <mergeCell ref="B18:H18"/>
    <mergeCell ref="J18:M18"/>
    <mergeCell ref="B21:M22"/>
    <mergeCell ref="A25:M25"/>
    <mergeCell ref="B27:I27"/>
    <mergeCell ref="K27:L27"/>
    <mergeCell ref="B28:I28"/>
    <mergeCell ref="K28:L28"/>
    <mergeCell ref="A32:G32"/>
    <mergeCell ref="H32:I32"/>
    <mergeCell ref="K32:L32"/>
    <mergeCell ref="A33:G33"/>
    <mergeCell ref="H33:I33"/>
    <mergeCell ref="K33:L33"/>
    <mergeCell ref="A34:G34"/>
    <mergeCell ref="H34:I34"/>
    <mergeCell ref="K34:L34"/>
    <mergeCell ref="A35:G35"/>
    <mergeCell ref="H35:I35"/>
    <mergeCell ref="K35:L35"/>
    <mergeCell ref="A44:H44"/>
    <mergeCell ref="K44:L44"/>
    <mergeCell ref="A36:G36"/>
    <mergeCell ref="H36:I36"/>
    <mergeCell ref="K36:L36"/>
    <mergeCell ref="A37:G37"/>
    <mergeCell ref="H37:I37"/>
    <mergeCell ref="K37:L37"/>
    <mergeCell ref="A38:L38"/>
    <mergeCell ref="A42:H42"/>
    <mergeCell ref="K42:L42"/>
    <mergeCell ref="A43:H43"/>
    <mergeCell ref="K43:L43"/>
    <mergeCell ref="A45:H45"/>
    <mergeCell ref="K45:L45"/>
    <mergeCell ref="A46:H46"/>
    <mergeCell ref="K46:L46"/>
    <mergeCell ref="A47:H47"/>
    <mergeCell ref="K47:L47"/>
    <mergeCell ref="A48:H48"/>
    <mergeCell ref="K48:L48"/>
    <mergeCell ref="A49:H49"/>
    <mergeCell ref="K49:L49"/>
    <mergeCell ref="A50:H50"/>
    <mergeCell ref="K50:L50"/>
    <mergeCell ref="A64:G64"/>
    <mergeCell ref="K64:L64"/>
    <mergeCell ref="A51:L51"/>
    <mergeCell ref="A55:E55"/>
    <mergeCell ref="K55:L55"/>
    <mergeCell ref="A56:E56"/>
    <mergeCell ref="K56:L56"/>
    <mergeCell ref="A57:E57"/>
    <mergeCell ref="K57:L57"/>
    <mergeCell ref="A58:E58"/>
    <mergeCell ref="K58:L58"/>
    <mergeCell ref="A59:L59"/>
    <mergeCell ref="A63:G63"/>
    <mergeCell ref="K63:L63"/>
    <mergeCell ref="K76:L76"/>
    <mergeCell ref="A65:G65"/>
    <mergeCell ref="K65:L65"/>
    <mergeCell ref="A66:G66"/>
    <mergeCell ref="K66:L66"/>
    <mergeCell ref="A67:L67"/>
    <mergeCell ref="A69:L69"/>
    <mergeCell ref="A73:G73"/>
    <mergeCell ref="K73:L73"/>
    <mergeCell ref="A74:G74"/>
    <mergeCell ref="K74:L74"/>
    <mergeCell ref="K75:L75"/>
    <mergeCell ref="D98:I98"/>
    <mergeCell ref="D99:I99"/>
    <mergeCell ref="D100:I100"/>
    <mergeCell ref="I102:M103"/>
    <mergeCell ref="A77:L77"/>
    <mergeCell ref="A79:L79"/>
    <mergeCell ref="A80:L80"/>
    <mergeCell ref="D85:I85"/>
    <mergeCell ref="D86:I86"/>
    <mergeCell ref="D87:I87"/>
  </mergeCells>
  <printOptions horizontalCentered="1"/>
  <pageMargins left="0.59055118110236227" right="0.47244094488188981" top="0.9055118110236221" bottom="0.39370078740157483" header="0" footer="0"/>
  <pageSetup scale="57" orientation="portrait" r:id="rId1"/>
  <headerFooter alignWithMargins="0">
    <oddFooter>&amp;R&amp;"Tahoma,Negrita Cursiva"&amp;10&amp;K01+014Página &amp;P de &amp;N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9"/>
  </sheetPr>
  <dimension ref="B1:AG39"/>
  <sheetViews>
    <sheetView view="pageBreakPreview" topLeftCell="A17" zoomScale="90" zoomScaleNormal="100" zoomScaleSheetLayoutView="90" workbookViewId="0">
      <selection activeCell="M37" sqref="M37:N37"/>
    </sheetView>
  </sheetViews>
  <sheetFormatPr defaultColWidth="5.6484375" defaultRowHeight="14.25" x14ac:dyDescent="0.2"/>
  <cols>
    <col min="1" max="1" width="2.6875" style="350" customWidth="1"/>
    <col min="2" max="25" width="5.6484375" style="350"/>
    <col min="26" max="26" width="2.6875" style="350" customWidth="1"/>
    <col min="27" max="32" width="5.6484375" style="350"/>
    <col min="33" max="33" width="8.33984375" style="350" bestFit="1" customWidth="1"/>
    <col min="34" max="16384" width="5.6484375" style="350"/>
  </cols>
  <sheetData>
    <row r="1" spans="2:30" ht="15" thickBot="1" x14ac:dyDescent="0.2">
      <c r="AA1" s="185"/>
      <c r="AB1" s="185"/>
      <c r="AC1" s="185"/>
      <c r="AD1" s="185"/>
    </row>
    <row r="2" spans="2:30" ht="15.75" customHeight="1" x14ac:dyDescent="0.15">
      <c r="B2" s="1192"/>
      <c r="C2" s="1193"/>
      <c r="D2" s="1193"/>
      <c r="E2" s="1193"/>
      <c r="F2" s="1193"/>
      <c r="G2" s="1193"/>
      <c r="H2" s="1194"/>
      <c r="I2" s="1201" t="s">
        <v>921</v>
      </c>
      <c r="J2" s="1201"/>
      <c r="K2" s="1201"/>
      <c r="L2" s="1201"/>
      <c r="M2" s="1201"/>
      <c r="N2" s="1201"/>
      <c r="O2" s="1201"/>
      <c r="P2" s="1201"/>
      <c r="Q2" s="1201"/>
      <c r="R2" s="1202"/>
      <c r="S2" s="1192"/>
      <c r="T2" s="1193"/>
      <c r="U2" s="1193"/>
      <c r="V2" s="1193"/>
      <c r="W2" s="1193"/>
      <c r="X2" s="1193"/>
      <c r="Y2" s="1194"/>
      <c r="AA2" s="185"/>
      <c r="AB2" s="185"/>
      <c r="AC2" s="185"/>
      <c r="AD2" s="185"/>
    </row>
    <row r="3" spans="2:30" ht="15.75" customHeight="1" x14ac:dyDescent="0.15">
      <c r="B3" s="1195"/>
      <c r="C3" s="1196"/>
      <c r="D3" s="1196"/>
      <c r="E3" s="1196"/>
      <c r="F3" s="1196"/>
      <c r="G3" s="1196"/>
      <c r="H3" s="1197"/>
      <c r="I3" s="1203"/>
      <c r="J3" s="1203"/>
      <c r="K3" s="1203"/>
      <c r="L3" s="1203"/>
      <c r="M3" s="1203"/>
      <c r="N3" s="1203"/>
      <c r="O3" s="1203"/>
      <c r="P3" s="1203"/>
      <c r="Q3" s="1203"/>
      <c r="R3" s="1204"/>
      <c r="S3" s="1195"/>
      <c r="T3" s="1196"/>
      <c r="U3" s="1196"/>
      <c r="V3" s="1196"/>
      <c r="W3" s="1196"/>
      <c r="X3" s="1196"/>
      <c r="Y3" s="1197"/>
      <c r="AA3" s="185"/>
      <c r="AB3" s="185"/>
      <c r="AC3" s="185"/>
      <c r="AD3" s="185"/>
    </row>
    <row r="4" spans="2:30" ht="15.75" customHeight="1" x14ac:dyDescent="0.15">
      <c r="B4" s="1195"/>
      <c r="C4" s="1196"/>
      <c r="D4" s="1196"/>
      <c r="E4" s="1196"/>
      <c r="F4" s="1196"/>
      <c r="G4" s="1196"/>
      <c r="H4" s="1197"/>
      <c r="I4" s="1205"/>
      <c r="J4" s="1205"/>
      <c r="K4" s="1205"/>
      <c r="L4" s="1205"/>
      <c r="M4" s="1205"/>
      <c r="N4" s="1205"/>
      <c r="O4" s="1205"/>
      <c r="P4" s="1205"/>
      <c r="Q4" s="1205"/>
      <c r="R4" s="1206"/>
      <c r="S4" s="1195"/>
      <c r="T4" s="1196"/>
      <c r="U4" s="1196"/>
      <c r="V4" s="1196"/>
      <c r="W4" s="1196"/>
      <c r="X4" s="1196"/>
      <c r="Y4" s="1197"/>
      <c r="AA4" s="185"/>
      <c r="AB4" s="185"/>
      <c r="AC4" s="185"/>
      <c r="AD4" s="185"/>
    </row>
    <row r="5" spans="2:30" ht="15.75" customHeight="1" x14ac:dyDescent="0.15">
      <c r="B5" s="1195"/>
      <c r="C5" s="1196"/>
      <c r="D5" s="1196"/>
      <c r="E5" s="1196"/>
      <c r="F5" s="1196"/>
      <c r="G5" s="1196"/>
      <c r="H5" s="1197"/>
      <c r="I5" s="1207" t="str">
        <f>+'1.1 Presupuesto Obra'!A4</f>
        <v xml:space="preserve">Construcción de Puente sobre el Río Neme (La Enramada), Sector Amoyá, en el Municipio de Chaparral, Tolima  </v>
      </c>
      <c r="J5" s="1207"/>
      <c r="K5" s="1207"/>
      <c r="L5" s="1207"/>
      <c r="M5" s="1207"/>
      <c r="N5" s="1207"/>
      <c r="O5" s="1207"/>
      <c r="P5" s="1207"/>
      <c r="Q5" s="1207"/>
      <c r="R5" s="1208"/>
      <c r="S5" s="1195"/>
      <c r="T5" s="1196"/>
      <c r="U5" s="1196"/>
      <c r="V5" s="1196"/>
      <c r="W5" s="1196"/>
      <c r="X5" s="1196"/>
      <c r="Y5" s="1197"/>
      <c r="AA5" s="185"/>
      <c r="AB5" s="185"/>
      <c r="AC5" s="185"/>
      <c r="AD5" s="185"/>
    </row>
    <row r="6" spans="2:30" ht="15.75" customHeight="1" x14ac:dyDescent="0.15">
      <c r="B6" s="1195"/>
      <c r="C6" s="1196"/>
      <c r="D6" s="1196"/>
      <c r="E6" s="1196"/>
      <c r="F6" s="1196"/>
      <c r="G6" s="1196"/>
      <c r="H6" s="1197"/>
      <c r="I6" s="1209"/>
      <c r="J6" s="1209"/>
      <c r="K6" s="1209"/>
      <c r="L6" s="1209"/>
      <c r="M6" s="1209"/>
      <c r="N6" s="1209"/>
      <c r="O6" s="1209"/>
      <c r="P6" s="1209"/>
      <c r="Q6" s="1209"/>
      <c r="R6" s="1210"/>
      <c r="S6" s="1195"/>
      <c r="T6" s="1196"/>
      <c r="U6" s="1196"/>
      <c r="V6" s="1196"/>
      <c r="W6" s="1196"/>
      <c r="X6" s="1196"/>
      <c r="Y6" s="1197"/>
      <c r="AA6" s="185"/>
      <c r="AB6" s="185"/>
      <c r="AC6" s="185"/>
      <c r="AD6" s="185"/>
    </row>
    <row r="7" spans="2:30" ht="15.75" customHeight="1" x14ac:dyDescent="0.1">
      <c r="B7" s="1195"/>
      <c r="C7" s="1196"/>
      <c r="D7" s="1196"/>
      <c r="E7" s="1196"/>
      <c r="F7" s="1196"/>
      <c r="G7" s="1196"/>
      <c r="H7" s="1197"/>
      <c r="I7" s="1209"/>
      <c r="J7" s="1209"/>
      <c r="K7" s="1209"/>
      <c r="L7" s="1209"/>
      <c r="M7" s="1209"/>
      <c r="N7" s="1209"/>
      <c r="O7" s="1209"/>
      <c r="P7" s="1209"/>
      <c r="Q7" s="1209"/>
      <c r="R7" s="1210"/>
      <c r="S7" s="1195"/>
      <c r="T7" s="1196"/>
      <c r="U7" s="1196"/>
      <c r="V7" s="1196"/>
      <c r="W7" s="1196"/>
      <c r="X7" s="1196"/>
      <c r="Y7" s="1197"/>
      <c r="AA7" s="190"/>
      <c r="AB7" s="190"/>
      <c r="AC7" s="190"/>
      <c r="AD7" s="190"/>
    </row>
    <row r="8" spans="2:30" ht="15.75" customHeight="1" x14ac:dyDescent="0.2">
      <c r="B8" s="1195"/>
      <c r="C8" s="1196"/>
      <c r="D8" s="1196"/>
      <c r="E8" s="1196"/>
      <c r="F8" s="1196"/>
      <c r="G8" s="1196"/>
      <c r="H8" s="1197"/>
      <c r="I8" s="1209"/>
      <c r="J8" s="1209"/>
      <c r="K8" s="1209"/>
      <c r="L8" s="1209"/>
      <c r="M8" s="1209"/>
      <c r="N8" s="1209"/>
      <c r="O8" s="1209"/>
      <c r="P8" s="1209"/>
      <c r="Q8" s="1209"/>
      <c r="R8" s="1210"/>
      <c r="S8" s="1195"/>
      <c r="T8" s="1196"/>
      <c r="U8" s="1196"/>
      <c r="V8" s="1196"/>
      <c r="W8" s="1196"/>
      <c r="X8" s="1196"/>
      <c r="Y8" s="1197"/>
    </row>
    <row r="9" spans="2:30" ht="15.75" customHeight="1" thickBot="1" x14ac:dyDescent="0.25">
      <c r="B9" s="1198"/>
      <c r="C9" s="1199"/>
      <c r="D9" s="1199"/>
      <c r="E9" s="1199"/>
      <c r="F9" s="1199"/>
      <c r="G9" s="1199"/>
      <c r="H9" s="1200"/>
      <c r="I9" s="1211"/>
      <c r="J9" s="1211"/>
      <c r="K9" s="1211"/>
      <c r="L9" s="1211"/>
      <c r="M9" s="1211"/>
      <c r="N9" s="1211"/>
      <c r="O9" s="1211"/>
      <c r="P9" s="1211"/>
      <c r="Q9" s="1211"/>
      <c r="R9" s="1212"/>
      <c r="S9" s="1198"/>
      <c r="T9" s="1199"/>
      <c r="U9" s="1199"/>
      <c r="V9" s="1199"/>
      <c r="W9" s="1199"/>
      <c r="X9" s="1199"/>
      <c r="Y9" s="1200"/>
    </row>
    <row r="10" spans="2:30" ht="5.0999999999999996" customHeight="1" thickBot="1" x14ac:dyDescent="0.25">
      <c r="B10" s="351"/>
      <c r="C10" s="351"/>
      <c r="D10" s="351"/>
      <c r="E10" s="351"/>
      <c r="F10" s="351"/>
      <c r="G10" s="351"/>
      <c r="H10" s="351"/>
      <c r="I10" s="352"/>
      <c r="J10" s="352"/>
      <c r="K10" s="352"/>
      <c r="L10" s="352"/>
      <c r="M10" s="352"/>
      <c r="N10" s="352"/>
      <c r="O10" s="352"/>
      <c r="P10" s="352"/>
      <c r="Q10" s="352"/>
      <c r="R10" s="352"/>
      <c r="S10" s="351"/>
      <c r="T10" s="351"/>
      <c r="U10" s="351"/>
      <c r="V10" s="351"/>
      <c r="W10" s="351"/>
      <c r="X10" s="351"/>
      <c r="Y10" s="351"/>
    </row>
    <row r="11" spans="2:30" ht="24.95" customHeight="1" x14ac:dyDescent="0.2">
      <c r="B11" s="1213" t="s">
        <v>922</v>
      </c>
      <c r="C11" s="1214"/>
      <c r="D11" s="1214"/>
      <c r="E11" s="1215" t="s">
        <v>923</v>
      </c>
      <c r="F11" s="1216"/>
      <c r="G11" s="1216"/>
      <c r="H11" s="1216"/>
      <c r="I11" s="1216"/>
      <c r="J11" s="1216"/>
      <c r="K11" s="1216"/>
      <c r="L11" s="1216"/>
      <c r="M11" s="1216"/>
      <c r="N11" s="1216"/>
      <c r="O11" s="1217"/>
      <c r="P11" s="1215" t="s">
        <v>125</v>
      </c>
      <c r="Q11" s="1216"/>
      <c r="R11" s="1217"/>
      <c r="S11" s="1214" t="s">
        <v>924</v>
      </c>
      <c r="T11" s="1214"/>
      <c r="U11" s="1214"/>
      <c r="V11" s="1214"/>
      <c r="W11" s="1214"/>
      <c r="X11" s="1214"/>
      <c r="Y11" s="1218"/>
    </row>
    <row r="12" spans="2:30" ht="15" customHeight="1" thickBot="1" x14ac:dyDescent="0.25">
      <c r="B12" s="1230" t="str">
        <f>+[85]Hoja1!$B$9</f>
        <v>PDO-EXP-001</v>
      </c>
      <c r="C12" s="1231"/>
      <c r="D12" s="1231"/>
      <c r="E12" s="1232" t="str">
        <f>+[85]Hoja1!$G$9</f>
        <v>Localización y replanteo</v>
      </c>
      <c r="F12" s="1233"/>
      <c r="G12" s="1233"/>
      <c r="H12" s="1233"/>
      <c r="I12" s="1233"/>
      <c r="J12" s="1233"/>
      <c r="K12" s="1233"/>
      <c r="L12" s="1233"/>
      <c r="M12" s="1233"/>
      <c r="N12" s="1233"/>
      <c r="O12" s="1234"/>
      <c r="P12" s="1232" t="str">
        <f>+[85]Hoja1!$H$9</f>
        <v>m²</v>
      </c>
      <c r="Q12" s="1233"/>
      <c r="R12" s="1234"/>
      <c r="S12" s="1231" t="s">
        <v>925</v>
      </c>
      <c r="T12" s="1231"/>
      <c r="U12" s="1231"/>
      <c r="V12" s="1231"/>
      <c r="W12" s="1231"/>
      <c r="X12" s="1231"/>
      <c r="Y12" s="1235"/>
    </row>
    <row r="13" spans="2:30" ht="5.0999999999999996" customHeight="1" x14ac:dyDescent="0.2">
      <c r="B13" s="353"/>
      <c r="C13" s="353"/>
      <c r="D13" s="353"/>
      <c r="E13" s="353"/>
      <c r="F13" s="353"/>
      <c r="G13" s="353"/>
      <c r="H13" s="353"/>
      <c r="I13" s="353"/>
      <c r="J13" s="353"/>
      <c r="K13" s="353"/>
      <c r="L13" s="353"/>
      <c r="M13" s="353"/>
      <c r="N13" s="353"/>
      <c r="O13" s="353"/>
      <c r="P13" s="353"/>
      <c r="Q13" s="353"/>
      <c r="R13" s="353"/>
      <c r="S13" s="353"/>
      <c r="T13" s="353"/>
      <c r="U13" s="353"/>
      <c r="V13" s="353"/>
      <c r="W13" s="353"/>
      <c r="X13" s="353"/>
      <c r="Y13" s="353"/>
    </row>
    <row r="14" spans="2:30" ht="5.0999999999999996" customHeight="1" thickBot="1" x14ac:dyDescent="0.25">
      <c r="B14" s="351"/>
      <c r="C14" s="351"/>
      <c r="D14" s="351"/>
      <c r="E14" s="351"/>
      <c r="F14" s="351"/>
      <c r="G14" s="351"/>
      <c r="H14" s="351"/>
      <c r="I14" s="352"/>
      <c r="J14" s="352"/>
      <c r="K14" s="352"/>
      <c r="L14" s="352"/>
      <c r="M14" s="352"/>
      <c r="N14" s="352"/>
      <c r="O14" s="352"/>
      <c r="P14" s="352"/>
      <c r="Q14" s="352"/>
      <c r="R14" s="352"/>
      <c r="S14" s="351"/>
      <c r="T14" s="351"/>
      <c r="U14" s="351"/>
      <c r="V14" s="351"/>
      <c r="W14" s="351"/>
      <c r="X14" s="351"/>
      <c r="Y14" s="351"/>
    </row>
    <row r="15" spans="2:30" x14ac:dyDescent="0.2">
      <c r="B15" s="1236"/>
      <c r="C15" s="1237"/>
      <c r="D15" s="1237"/>
      <c r="E15" s="1237"/>
      <c r="F15" s="1237"/>
      <c r="G15" s="1237"/>
      <c r="H15" s="1237"/>
      <c r="I15" s="1237"/>
      <c r="J15" s="1237"/>
      <c r="K15" s="1237"/>
      <c r="L15" s="1237"/>
      <c r="M15" s="1237"/>
      <c r="N15" s="1237"/>
      <c r="O15" s="1237"/>
      <c r="P15" s="1237"/>
      <c r="Q15" s="1237"/>
      <c r="R15" s="1237"/>
      <c r="S15" s="1237"/>
      <c r="T15" s="1237"/>
      <c r="U15" s="1237"/>
      <c r="V15" s="1237"/>
      <c r="W15" s="1237"/>
      <c r="X15" s="1237"/>
      <c r="Y15" s="1238"/>
    </row>
    <row r="16" spans="2:30" x14ac:dyDescent="0.2">
      <c r="B16" s="1239"/>
      <c r="C16" s="1240"/>
      <c r="D16" s="1240"/>
      <c r="E16" s="1240"/>
      <c r="F16" s="1240"/>
      <c r="G16" s="1240"/>
      <c r="H16" s="1240"/>
      <c r="I16" s="1240"/>
      <c r="J16" s="1240"/>
      <c r="K16" s="1240"/>
      <c r="L16" s="1240"/>
      <c r="M16" s="1240"/>
      <c r="N16" s="1240"/>
      <c r="O16" s="1240"/>
      <c r="P16" s="1240"/>
      <c r="Q16" s="1240"/>
      <c r="R16" s="1240"/>
      <c r="S16" s="1240"/>
      <c r="T16" s="1240"/>
      <c r="U16" s="1240"/>
      <c r="V16" s="1240"/>
      <c r="W16" s="1240"/>
      <c r="X16" s="1240"/>
      <c r="Y16" s="1241"/>
    </row>
    <row r="17" spans="2:25" x14ac:dyDescent="0.2">
      <c r="B17" s="1239"/>
      <c r="C17" s="1240"/>
      <c r="D17" s="1240"/>
      <c r="E17" s="1240"/>
      <c r="F17" s="1240"/>
      <c r="G17" s="1240"/>
      <c r="H17" s="1240"/>
      <c r="I17" s="1240"/>
      <c r="J17" s="1240"/>
      <c r="K17" s="1240"/>
      <c r="L17" s="1240"/>
      <c r="M17" s="1240"/>
      <c r="N17" s="1240"/>
      <c r="O17" s="1240"/>
      <c r="P17" s="1240"/>
      <c r="Q17" s="1240"/>
      <c r="R17" s="1240"/>
      <c r="S17" s="1240"/>
      <c r="T17" s="1240"/>
      <c r="U17" s="1240"/>
      <c r="V17" s="1240"/>
      <c r="W17" s="1240"/>
      <c r="X17" s="1240"/>
      <c r="Y17" s="1241"/>
    </row>
    <row r="18" spans="2:25" x14ac:dyDescent="0.2">
      <c r="B18" s="1239"/>
      <c r="C18" s="1240"/>
      <c r="D18" s="1240"/>
      <c r="E18" s="1240"/>
      <c r="F18" s="1240"/>
      <c r="G18" s="1240"/>
      <c r="H18" s="1240"/>
      <c r="I18" s="1240"/>
      <c r="J18" s="1240"/>
      <c r="K18" s="1240"/>
      <c r="L18" s="1240"/>
      <c r="M18" s="1240"/>
      <c r="N18" s="1240"/>
      <c r="O18" s="1240"/>
      <c r="P18" s="1240"/>
      <c r="Q18" s="1240"/>
      <c r="R18" s="1240"/>
      <c r="S18" s="1240"/>
      <c r="T18" s="1240"/>
      <c r="U18" s="1240"/>
      <c r="V18" s="1240"/>
      <c r="W18" s="1240"/>
      <c r="X18" s="1240"/>
      <c r="Y18" s="1241"/>
    </row>
    <row r="19" spans="2:25" x14ac:dyDescent="0.2">
      <c r="B19" s="1239"/>
      <c r="C19" s="1240"/>
      <c r="D19" s="1240"/>
      <c r="E19" s="1240"/>
      <c r="F19" s="1240"/>
      <c r="G19" s="1240"/>
      <c r="H19" s="1240"/>
      <c r="I19" s="1240"/>
      <c r="J19" s="1240"/>
      <c r="K19" s="1240"/>
      <c r="L19" s="1240"/>
      <c r="M19" s="1240"/>
      <c r="N19" s="1240"/>
      <c r="O19" s="1240"/>
      <c r="P19" s="1240"/>
      <c r="Q19" s="1240"/>
      <c r="R19" s="1240"/>
      <c r="S19" s="1240"/>
      <c r="T19" s="1240"/>
      <c r="U19" s="1240"/>
      <c r="V19" s="1240"/>
      <c r="W19" s="1240"/>
      <c r="X19" s="1240"/>
      <c r="Y19" s="1241"/>
    </row>
    <row r="20" spans="2:25" x14ac:dyDescent="0.2">
      <c r="B20" s="1239"/>
      <c r="C20" s="1240"/>
      <c r="D20" s="1240"/>
      <c r="E20" s="1240"/>
      <c r="F20" s="1240"/>
      <c r="G20" s="1240"/>
      <c r="H20" s="1240"/>
      <c r="I20" s="1240"/>
      <c r="J20" s="1240"/>
      <c r="K20" s="1240"/>
      <c r="L20" s="1240"/>
      <c r="M20" s="1240"/>
      <c r="N20" s="1240"/>
      <c r="O20" s="1240"/>
      <c r="P20" s="1240"/>
      <c r="Q20" s="1240"/>
      <c r="R20" s="1240"/>
      <c r="S20" s="1240"/>
      <c r="T20" s="1240"/>
      <c r="U20" s="1240"/>
      <c r="V20" s="1240"/>
      <c r="W20" s="1240"/>
      <c r="X20" s="1240"/>
      <c r="Y20" s="1241"/>
    </row>
    <row r="21" spans="2:25" x14ac:dyDescent="0.2">
      <c r="B21" s="1239"/>
      <c r="C21" s="1240"/>
      <c r="D21" s="1240"/>
      <c r="E21" s="1240"/>
      <c r="F21" s="1240"/>
      <c r="G21" s="1240"/>
      <c r="H21" s="1240"/>
      <c r="I21" s="1240"/>
      <c r="J21" s="1240"/>
      <c r="K21" s="1240"/>
      <c r="L21" s="1240"/>
      <c r="M21" s="1240"/>
      <c r="N21" s="1240"/>
      <c r="O21" s="1240"/>
      <c r="P21" s="1240"/>
      <c r="Q21" s="1240"/>
      <c r="R21" s="1240"/>
      <c r="S21" s="1240"/>
      <c r="T21" s="1240"/>
      <c r="U21" s="1240"/>
      <c r="V21" s="1240"/>
      <c r="W21" s="1240"/>
      <c r="X21" s="1240"/>
      <c r="Y21" s="1241"/>
    </row>
    <row r="22" spans="2:25" x14ac:dyDescent="0.2">
      <c r="B22" s="1239"/>
      <c r="C22" s="1240"/>
      <c r="D22" s="1240"/>
      <c r="E22" s="1240"/>
      <c r="F22" s="1240"/>
      <c r="G22" s="1240"/>
      <c r="H22" s="1240"/>
      <c r="I22" s="1240"/>
      <c r="J22" s="1240"/>
      <c r="K22" s="1240"/>
      <c r="L22" s="1240"/>
      <c r="M22" s="1240"/>
      <c r="N22" s="1240"/>
      <c r="O22" s="1240"/>
      <c r="P22" s="1240"/>
      <c r="Q22" s="1240"/>
      <c r="R22" s="1240"/>
      <c r="S22" s="1240"/>
      <c r="T22" s="1240"/>
      <c r="U22" s="1240"/>
      <c r="V22" s="1240"/>
      <c r="W22" s="1240"/>
      <c r="X22" s="1240"/>
      <c r="Y22" s="1241"/>
    </row>
    <row r="23" spans="2:25" x14ac:dyDescent="0.2">
      <c r="B23" s="1239"/>
      <c r="C23" s="1240"/>
      <c r="D23" s="1240"/>
      <c r="E23" s="1240"/>
      <c r="F23" s="1240"/>
      <c r="G23" s="1240"/>
      <c r="H23" s="1240"/>
      <c r="I23" s="1240"/>
      <c r="J23" s="1240"/>
      <c r="K23" s="1240"/>
      <c r="L23" s="1240"/>
      <c r="M23" s="1240"/>
      <c r="N23" s="1240"/>
      <c r="O23" s="1240"/>
      <c r="P23" s="1240"/>
      <c r="Q23" s="1240"/>
      <c r="R23" s="1240"/>
      <c r="S23" s="1240"/>
      <c r="T23" s="1240"/>
      <c r="U23" s="1240"/>
      <c r="V23" s="1240"/>
      <c r="W23" s="1240"/>
      <c r="X23" s="1240"/>
      <c r="Y23" s="1241"/>
    </row>
    <row r="24" spans="2:25" x14ac:dyDescent="0.2">
      <c r="B24" s="1239"/>
      <c r="C24" s="1240"/>
      <c r="D24" s="1240"/>
      <c r="E24" s="1240"/>
      <c r="F24" s="1240"/>
      <c r="G24" s="1240"/>
      <c r="H24" s="1240"/>
      <c r="I24" s="1240"/>
      <c r="J24" s="1240"/>
      <c r="K24" s="1240"/>
      <c r="L24" s="1240"/>
      <c r="M24" s="1240"/>
      <c r="N24" s="1240"/>
      <c r="O24" s="1240"/>
      <c r="P24" s="1240"/>
      <c r="Q24" s="1240"/>
      <c r="R24" s="1240"/>
      <c r="S24" s="1240"/>
      <c r="T24" s="1240"/>
      <c r="U24" s="1240"/>
      <c r="V24" s="1240"/>
      <c r="W24" s="1240"/>
      <c r="X24" s="1240"/>
      <c r="Y24" s="1241"/>
    </row>
    <row r="25" spans="2:25" x14ac:dyDescent="0.2">
      <c r="B25" s="1239"/>
      <c r="C25" s="1240"/>
      <c r="D25" s="1240"/>
      <c r="E25" s="1240"/>
      <c r="F25" s="1240"/>
      <c r="G25" s="1240"/>
      <c r="H25" s="1240"/>
      <c r="I25" s="1240"/>
      <c r="J25" s="1240"/>
      <c r="K25" s="1240"/>
      <c r="L25" s="1240"/>
      <c r="M25" s="1240"/>
      <c r="N25" s="1240"/>
      <c r="O25" s="1240"/>
      <c r="P25" s="1240"/>
      <c r="Q25" s="1240"/>
      <c r="R25" s="1240"/>
      <c r="S25" s="1240"/>
      <c r="T25" s="1240"/>
      <c r="U25" s="1240"/>
      <c r="V25" s="1240"/>
      <c r="W25" s="1240"/>
      <c r="X25" s="1240"/>
      <c r="Y25" s="1241"/>
    </row>
    <row r="26" spans="2:25" x14ac:dyDescent="0.2">
      <c r="B26" s="1239"/>
      <c r="C26" s="1240"/>
      <c r="D26" s="1240"/>
      <c r="E26" s="1240"/>
      <c r="F26" s="1240"/>
      <c r="G26" s="1240"/>
      <c r="H26" s="1240"/>
      <c r="I26" s="1240"/>
      <c r="J26" s="1240"/>
      <c r="K26" s="1240"/>
      <c r="L26" s="1240"/>
      <c r="M26" s="1240"/>
      <c r="N26" s="1240"/>
      <c r="O26" s="1240"/>
      <c r="P26" s="1240"/>
      <c r="Q26" s="1240"/>
      <c r="R26" s="1240"/>
      <c r="S26" s="1240"/>
      <c r="T26" s="1240"/>
      <c r="U26" s="1240"/>
      <c r="V26" s="1240"/>
      <c r="W26" s="1240"/>
      <c r="X26" s="1240"/>
      <c r="Y26" s="1241"/>
    </row>
    <row r="27" spans="2:25" x14ac:dyDescent="0.2">
      <c r="B27" s="1239"/>
      <c r="C27" s="1240"/>
      <c r="D27" s="1240"/>
      <c r="E27" s="1240"/>
      <c r="F27" s="1240"/>
      <c r="G27" s="1240"/>
      <c r="H27" s="1240"/>
      <c r="I27" s="1240"/>
      <c r="J27" s="1240"/>
      <c r="K27" s="1240"/>
      <c r="L27" s="1240"/>
      <c r="M27" s="1240"/>
      <c r="N27" s="1240"/>
      <c r="O27" s="1240"/>
      <c r="P27" s="1240"/>
      <c r="Q27" s="1240"/>
      <c r="R27" s="1240"/>
      <c r="S27" s="1240"/>
      <c r="T27" s="1240"/>
      <c r="U27" s="1240"/>
      <c r="V27" s="1240"/>
      <c r="W27" s="1240"/>
      <c r="X27" s="1240"/>
      <c r="Y27" s="1241"/>
    </row>
    <row r="28" spans="2:25" x14ac:dyDescent="0.2">
      <c r="B28" s="1239"/>
      <c r="C28" s="1240"/>
      <c r="D28" s="1240"/>
      <c r="E28" s="1240"/>
      <c r="F28" s="1240"/>
      <c r="G28" s="1240"/>
      <c r="H28" s="1240"/>
      <c r="I28" s="1240"/>
      <c r="J28" s="1240"/>
      <c r="K28" s="1240"/>
      <c r="L28" s="1240"/>
      <c r="M28" s="1240"/>
      <c r="N28" s="1240"/>
      <c r="O28" s="1240"/>
      <c r="P28" s="1240"/>
      <c r="Q28" s="1240"/>
      <c r="R28" s="1240"/>
      <c r="S28" s="1240"/>
      <c r="T28" s="1240"/>
      <c r="U28" s="1240"/>
      <c r="V28" s="1240"/>
      <c r="W28" s="1240"/>
      <c r="X28" s="1240"/>
      <c r="Y28" s="1241"/>
    </row>
    <row r="29" spans="2:25" x14ac:dyDescent="0.2">
      <c r="B29" s="1239"/>
      <c r="C29" s="1240"/>
      <c r="D29" s="1240"/>
      <c r="E29" s="1240"/>
      <c r="F29" s="1240"/>
      <c r="G29" s="1240"/>
      <c r="H29" s="1240"/>
      <c r="I29" s="1240"/>
      <c r="J29" s="1240"/>
      <c r="K29" s="1240"/>
      <c r="L29" s="1240"/>
      <c r="M29" s="1240"/>
      <c r="N29" s="1240"/>
      <c r="O29" s="1240"/>
      <c r="P29" s="1240"/>
      <c r="Q29" s="1240"/>
      <c r="R29" s="1240"/>
      <c r="S29" s="1240"/>
      <c r="T29" s="1240"/>
      <c r="U29" s="1240"/>
      <c r="V29" s="1240"/>
      <c r="W29" s="1240"/>
      <c r="X29" s="1240"/>
      <c r="Y29" s="1241"/>
    </row>
    <row r="30" spans="2:25" x14ac:dyDescent="0.2">
      <c r="B30" s="1239"/>
      <c r="C30" s="1240"/>
      <c r="D30" s="1240"/>
      <c r="E30" s="1240"/>
      <c r="F30" s="1240"/>
      <c r="G30" s="1240"/>
      <c r="H30" s="1240"/>
      <c r="I30" s="1240"/>
      <c r="J30" s="1240"/>
      <c r="K30" s="1240"/>
      <c r="L30" s="1240"/>
      <c r="M30" s="1240"/>
      <c r="N30" s="1240"/>
      <c r="O30" s="1240"/>
      <c r="P30" s="1240"/>
      <c r="Q30" s="1240"/>
      <c r="R30" s="1240"/>
      <c r="S30" s="1240"/>
      <c r="T30" s="1240"/>
      <c r="U30" s="1240"/>
      <c r="V30" s="1240"/>
      <c r="W30" s="1240"/>
      <c r="X30" s="1240"/>
      <c r="Y30" s="1241"/>
    </row>
    <row r="31" spans="2:25" x14ac:dyDescent="0.2">
      <c r="B31" s="1239"/>
      <c r="C31" s="1240"/>
      <c r="D31" s="1240"/>
      <c r="E31" s="1240"/>
      <c r="F31" s="1240"/>
      <c r="G31" s="1240"/>
      <c r="H31" s="1240"/>
      <c r="I31" s="1240"/>
      <c r="J31" s="1240"/>
      <c r="K31" s="1240"/>
      <c r="L31" s="1240"/>
      <c r="M31" s="1240"/>
      <c r="N31" s="1240"/>
      <c r="O31" s="1240"/>
      <c r="P31" s="1240"/>
      <c r="Q31" s="1240"/>
      <c r="R31" s="1240"/>
      <c r="S31" s="1240"/>
      <c r="T31" s="1240"/>
      <c r="U31" s="1240"/>
      <c r="V31" s="1240"/>
      <c r="W31" s="1240"/>
      <c r="X31" s="1240"/>
      <c r="Y31" s="1241"/>
    </row>
    <row r="32" spans="2:25" x14ac:dyDescent="0.2">
      <c r="B32" s="1239"/>
      <c r="C32" s="1240"/>
      <c r="D32" s="1240"/>
      <c r="E32" s="1240"/>
      <c r="F32" s="1240"/>
      <c r="G32" s="1240"/>
      <c r="H32" s="1240"/>
      <c r="I32" s="1240"/>
      <c r="J32" s="1240"/>
      <c r="K32" s="1240"/>
      <c r="L32" s="1240"/>
      <c r="M32" s="1240"/>
      <c r="N32" s="1240"/>
      <c r="O32" s="1240"/>
      <c r="P32" s="1240"/>
      <c r="Q32" s="1240"/>
      <c r="R32" s="1240"/>
      <c r="S32" s="1240"/>
      <c r="T32" s="1240"/>
      <c r="U32" s="1240"/>
      <c r="V32" s="1240"/>
      <c r="W32" s="1240"/>
      <c r="X32" s="1240"/>
      <c r="Y32" s="1241"/>
    </row>
    <row r="33" spans="2:33" ht="15" thickBot="1" x14ac:dyDescent="0.25">
      <c r="B33" s="1242"/>
      <c r="C33" s="1243"/>
      <c r="D33" s="1243"/>
      <c r="E33" s="1243"/>
      <c r="F33" s="1243"/>
      <c r="G33" s="1243"/>
      <c r="H33" s="1243"/>
      <c r="I33" s="1243"/>
      <c r="J33" s="1243"/>
      <c r="K33" s="1243"/>
      <c r="L33" s="1243"/>
      <c r="M33" s="1243"/>
      <c r="N33" s="1243"/>
      <c r="O33" s="1243"/>
      <c r="P33" s="1243"/>
      <c r="Q33" s="1243"/>
      <c r="R33" s="1243"/>
      <c r="S33" s="1243"/>
      <c r="T33" s="1243"/>
      <c r="U33" s="1243"/>
      <c r="V33" s="1243"/>
      <c r="W33" s="1243"/>
      <c r="X33" s="1243"/>
      <c r="Y33" s="1244"/>
    </row>
    <row r="34" spans="2:33" s="354" customFormat="1" x14ac:dyDescent="0.2">
      <c r="B34" s="1219" t="s">
        <v>124</v>
      </c>
      <c r="C34" s="1220"/>
      <c r="D34" s="1220"/>
      <c r="E34" s="1220"/>
      <c r="F34" s="1220"/>
      <c r="G34" s="1220"/>
      <c r="H34" s="1221"/>
      <c r="I34" s="1216" t="s">
        <v>926</v>
      </c>
      <c r="J34" s="1216"/>
      <c r="K34" s="1216"/>
      <c r="L34" s="1216"/>
      <c r="M34" s="1216"/>
      <c r="N34" s="1216"/>
      <c r="O34" s="1216"/>
      <c r="P34" s="1216"/>
      <c r="Q34" s="1216"/>
      <c r="R34" s="1216"/>
      <c r="S34" s="1216"/>
      <c r="T34" s="1216"/>
      <c r="U34" s="1216"/>
      <c r="V34" s="1216"/>
      <c r="W34" s="1216"/>
      <c r="X34" s="1216"/>
      <c r="Y34" s="1225"/>
      <c r="AG34" s="470"/>
    </row>
    <row r="35" spans="2:33" s="354" customFormat="1" ht="15" thickBot="1" x14ac:dyDescent="0.25">
      <c r="B35" s="1222"/>
      <c r="C35" s="1223"/>
      <c r="D35" s="1223"/>
      <c r="E35" s="1223"/>
      <c r="F35" s="1223"/>
      <c r="G35" s="1223"/>
      <c r="H35" s="1224"/>
      <c r="I35" s="1226" t="s">
        <v>296</v>
      </c>
      <c r="J35" s="1227"/>
      <c r="K35" s="1228" t="s">
        <v>927</v>
      </c>
      <c r="L35" s="1227"/>
      <c r="M35" s="1228" t="s">
        <v>928</v>
      </c>
      <c r="N35" s="1227"/>
      <c r="O35" s="1228" t="s">
        <v>929</v>
      </c>
      <c r="P35" s="1227"/>
      <c r="Q35" s="1228" t="s">
        <v>930</v>
      </c>
      <c r="R35" s="1227"/>
      <c r="S35" s="1228" t="s">
        <v>931</v>
      </c>
      <c r="T35" s="1227"/>
      <c r="U35" s="1228" t="s">
        <v>932</v>
      </c>
      <c r="V35" s="1227"/>
      <c r="W35" s="1228" t="s">
        <v>933</v>
      </c>
      <c r="X35" s="1226"/>
      <c r="Y35" s="1229"/>
      <c r="AG35" s="470"/>
    </row>
    <row r="36" spans="2:33" ht="20.100000000000001" customHeight="1" x14ac:dyDescent="0.2">
      <c r="B36" s="1256" t="s">
        <v>934</v>
      </c>
      <c r="C36" s="1257"/>
      <c r="D36" s="1257"/>
      <c r="E36" s="1257"/>
      <c r="F36" s="1257"/>
      <c r="G36" s="1257"/>
      <c r="H36" s="1258"/>
      <c r="I36" s="1259">
        <v>1</v>
      </c>
      <c r="J36" s="1246"/>
      <c r="K36" s="1245">
        <v>526.87</v>
      </c>
      <c r="L36" s="1245"/>
      <c r="M36" s="1245">
        <v>6</v>
      </c>
      <c r="N36" s="1245"/>
      <c r="O36" s="1246"/>
      <c r="P36" s="1246"/>
      <c r="Q36" s="1245"/>
      <c r="R36" s="1245"/>
      <c r="S36" s="1246"/>
      <c r="T36" s="1246"/>
      <c r="U36" s="1246"/>
      <c r="V36" s="1246"/>
      <c r="W36" s="1247">
        <f>+ROUND((I36*K36*M36),2)</f>
        <v>3161.22</v>
      </c>
      <c r="X36" s="1247"/>
      <c r="Y36" s="1248"/>
    </row>
    <row r="37" spans="2:33" ht="20.100000000000001" customHeight="1" x14ac:dyDescent="0.2">
      <c r="B37" s="1249" t="s">
        <v>935</v>
      </c>
      <c r="C37" s="1250"/>
      <c r="D37" s="1250"/>
      <c r="E37" s="1250"/>
      <c r="F37" s="1250"/>
      <c r="G37" s="1250"/>
      <c r="H37" s="1251"/>
      <c r="I37" s="1252">
        <v>1</v>
      </c>
      <c r="J37" s="1253"/>
      <c r="K37" s="1254">
        <v>25</v>
      </c>
      <c r="L37" s="1254"/>
      <c r="M37" s="1255">
        <v>9</v>
      </c>
      <c r="N37" s="1255"/>
      <c r="O37" s="1254"/>
      <c r="P37" s="1254"/>
      <c r="Q37" s="1254"/>
      <c r="R37" s="1254"/>
      <c r="S37" s="1269"/>
      <c r="T37" s="1269"/>
      <c r="U37" s="1254"/>
      <c r="V37" s="1254"/>
      <c r="W37" s="1270">
        <f>+ROUND((I37*K37*M37),2)</f>
        <v>225</v>
      </c>
      <c r="X37" s="1270"/>
      <c r="Y37" s="1271"/>
    </row>
    <row r="38" spans="2:33" ht="20.100000000000001" customHeight="1" thickBot="1" x14ac:dyDescent="0.25">
      <c r="B38" s="1272" t="s">
        <v>936</v>
      </c>
      <c r="C38" s="1273"/>
      <c r="D38" s="1273"/>
      <c r="E38" s="1273"/>
      <c r="F38" s="1273"/>
      <c r="G38" s="1273"/>
      <c r="H38" s="1274"/>
      <c r="I38" s="1230">
        <v>1</v>
      </c>
      <c r="J38" s="1231"/>
      <c r="K38" s="1260">
        <v>560.85</v>
      </c>
      <c r="L38" s="1260"/>
      <c r="M38" s="1260">
        <v>6</v>
      </c>
      <c r="N38" s="1260"/>
      <c r="O38" s="1260"/>
      <c r="P38" s="1260"/>
      <c r="Q38" s="1260"/>
      <c r="R38" s="1260"/>
      <c r="S38" s="1275"/>
      <c r="T38" s="1275"/>
      <c r="U38" s="1260"/>
      <c r="V38" s="1260"/>
      <c r="W38" s="1261">
        <f>+ROUND((I38*K38*M38),2)</f>
        <v>3365.1</v>
      </c>
      <c r="X38" s="1261"/>
      <c r="Y38" s="1262"/>
    </row>
    <row r="39" spans="2:33" ht="15" thickBot="1" x14ac:dyDescent="0.25">
      <c r="B39" s="1263" t="s">
        <v>937</v>
      </c>
      <c r="C39" s="1264"/>
      <c r="D39" s="1264"/>
      <c r="E39" s="1264"/>
      <c r="F39" s="1264"/>
      <c r="G39" s="1264"/>
      <c r="H39" s="1264"/>
      <c r="I39" s="1265"/>
      <c r="J39" s="1265"/>
      <c r="K39" s="1265"/>
      <c r="L39" s="1265"/>
      <c r="M39" s="1265"/>
      <c r="N39" s="1265"/>
      <c r="O39" s="1265"/>
      <c r="P39" s="1265"/>
      <c r="Q39" s="1265"/>
      <c r="R39" s="1265"/>
      <c r="S39" s="1265"/>
      <c r="T39" s="1265"/>
      <c r="U39" s="1265"/>
      <c r="V39" s="1266"/>
      <c r="W39" s="1267">
        <f>SUM(W36:Y38)</f>
        <v>6751.32</v>
      </c>
      <c r="X39" s="1267"/>
      <c r="Y39" s="1268"/>
    </row>
  </sheetData>
  <mergeCells count="52">
    <mergeCell ref="U38:V38"/>
    <mergeCell ref="W38:Y38"/>
    <mergeCell ref="B39:V39"/>
    <mergeCell ref="W39:Y39"/>
    <mergeCell ref="S37:T37"/>
    <mergeCell ref="U37:V37"/>
    <mergeCell ref="W37:Y37"/>
    <mergeCell ref="B38:H38"/>
    <mergeCell ref="I38:J38"/>
    <mergeCell ref="K38:L38"/>
    <mergeCell ref="M38:N38"/>
    <mergeCell ref="O38:P38"/>
    <mergeCell ref="Q38:R38"/>
    <mergeCell ref="S38:T38"/>
    <mergeCell ref="Q36:R36"/>
    <mergeCell ref="S36:T36"/>
    <mergeCell ref="U36:V36"/>
    <mergeCell ref="W36:Y36"/>
    <mergeCell ref="B37:H37"/>
    <mergeCell ref="I37:J37"/>
    <mergeCell ref="K37:L37"/>
    <mergeCell ref="M37:N37"/>
    <mergeCell ref="O37:P37"/>
    <mergeCell ref="Q37:R37"/>
    <mergeCell ref="B36:H36"/>
    <mergeCell ref="I36:J36"/>
    <mergeCell ref="K36:L36"/>
    <mergeCell ref="M36:N36"/>
    <mergeCell ref="O36:P36"/>
    <mergeCell ref="B12:D12"/>
    <mergeCell ref="E12:O12"/>
    <mergeCell ref="P12:R12"/>
    <mergeCell ref="S12:Y12"/>
    <mergeCell ref="B15:Y33"/>
    <mergeCell ref="B34:H35"/>
    <mergeCell ref="I34:Y34"/>
    <mergeCell ref="I35:J35"/>
    <mergeCell ref="K35:L35"/>
    <mergeCell ref="M35:N35"/>
    <mergeCell ref="O35:P35"/>
    <mergeCell ref="Q35:R35"/>
    <mergeCell ref="S35:T35"/>
    <mergeCell ref="U35:V35"/>
    <mergeCell ref="W35:Y35"/>
    <mergeCell ref="B2:H9"/>
    <mergeCell ref="I2:R4"/>
    <mergeCell ref="S2:Y9"/>
    <mergeCell ref="I5:R9"/>
    <mergeCell ref="B11:D11"/>
    <mergeCell ref="E11:O11"/>
    <mergeCell ref="P11:R11"/>
    <mergeCell ref="S11:Y11"/>
  </mergeCells>
  <printOptions horizontalCentered="1"/>
  <pageMargins left="0.23622047244094491" right="0.23622047244094491" top="0.55118110236220474" bottom="0.35433070866141736" header="0.31496062992125984" footer="0.31496062992125984"/>
  <pageSetup scale="90" fitToWidth="0" fitToHeight="0" orientation="landscape" r:id="rId1"/>
  <headerFooter>
    <oddHeader>&amp;RHoja No. &amp;P de &amp;N</oddHead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0000F-5391-FD48-AEBD-389135D3998A}">
  <sheetPr>
    <tabColor rgb="FFF248D2"/>
    <pageSetUpPr fitToPage="1"/>
  </sheetPr>
  <dimension ref="A1:J86"/>
  <sheetViews>
    <sheetView tabSelected="1" view="pageBreakPreview" topLeftCell="A41" zoomScale="90" zoomScaleNormal="100" zoomScaleSheetLayoutView="90" workbookViewId="0">
      <selection activeCell="D28" sqref="D28"/>
    </sheetView>
  </sheetViews>
  <sheetFormatPr defaultColWidth="9.14453125" defaultRowHeight="15" x14ac:dyDescent="0.2"/>
  <cols>
    <col min="1" max="1" width="12.64453125" style="1" customWidth="1"/>
    <col min="2" max="2" width="40.625" style="1" customWidth="1"/>
    <col min="3" max="4" width="15.6015625" style="1" customWidth="1"/>
    <col min="5" max="5" width="20.71484375" style="1" customWidth="1"/>
    <col min="6" max="6" width="25.69140625" style="1" customWidth="1"/>
    <col min="7" max="7" width="2.6875" style="1" customWidth="1"/>
    <col min="8" max="8" width="9.14453125" style="1"/>
    <col min="9" max="9" width="23.5390625" style="1" bestFit="1" customWidth="1"/>
    <col min="10" max="10" width="29.45703125" style="1" customWidth="1"/>
    <col min="11" max="16384" width="9.14453125" style="1"/>
  </cols>
  <sheetData>
    <row r="1" spans="1:10" ht="15.75" thickBot="1" x14ac:dyDescent="0.25"/>
    <row r="2" spans="1:10" ht="15" customHeight="1" x14ac:dyDescent="0.2">
      <c r="A2" s="1293" t="s">
        <v>962</v>
      </c>
      <c r="B2" s="1294"/>
      <c r="C2" s="1294"/>
      <c r="D2" s="1294"/>
      <c r="E2" s="1294"/>
      <c r="F2" s="1295"/>
    </row>
    <row r="3" spans="1:10" ht="15" customHeight="1" x14ac:dyDescent="0.2">
      <c r="A3" s="1296"/>
      <c r="B3" s="1034"/>
      <c r="C3" s="1034"/>
      <c r="D3" s="1034"/>
      <c r="E3" s="1034"/>
      <c r="F3" s="1297"/>
    </row>
    <row r="4" spans="1:10" ht="15" customHeight="1" x14ac:dyDescent="0.2">
      <c r="A4" s="1298" t="s">
        <v>118</v>
      </c>
      <c r="B4" s="1037"/>
      <c r="C4" s="1037"/>
      <c r="D4" s="1037"/>
      <c r="E4" s="1037"/>
      <c r="F4" s="1299"/>
    </row>
    <row r="5" spans="1:10" x14ac:dyDescent="0.2">
      <c r="A5" s="1300"/>
      <c r="B5" s="1301"/>
      <c r="C5" s="1301"/>
      <c r="D5" s="1301"/>
      <c r="E5" s="1301"/>
      <c r="F5" s="1302"/>
    </row>
    <row r="6" spans="1:10" ht="15.75" thickBot="1" x14ac:dyDescent="0.25">
      <c r="A6" s="1303"/>
      <c r="B6" s="836"/>
      <c r="C6" s="836"/>
      <c r="D6" s="836"/>
      <c r="E6" s="836"/>
      <c r="F6" s="1304"/>
    </row>
    <row r="7" spans="1:10" ht="30.75" thickBot="1" x14ac:dyDescent="0.2">
      <c r="A7" s="677" t="s">
        <v>120</v>
      </c>
      <c r="B7" s="357" t="s">
        <v>124</v>
      </c>
      <c r="C7" s="357" t="s">
        <v>125</v>
      </c>
      <c r="D7" s="357" t="s">
        <v>126</v>
      </c>
      <c r="E7" s="357" t="s">
        <v>127</v>
      </c>
      <c r="F7" s="678" t="s">
        <v>128</v>
      </c>
    </row>
    <row r="8" spans="1:10" s="8" customFormat="1" ht="15.75" customHeight="1" thickBot="1" x14ac:dyDescent="0.25">
      <c r="A8" s="1279"/>
      <c r="B8" s="849"/>
      <c r="C8" s="849"/>
      <c r="D8" s="849"/>
      <c r="E8" s="849"/>
      <c r="F8" s="679">
        <f>SUM(F9:F16)</f>
        <v>0</v>
      </c>
    </row>
    <row r="9" spans="1:10" ht="51" customHeight="1" x14ac:dyDescent="0.2">
      <c r="A9" s="680">
        <v>200.2</v>
      </c>
      <c r="B9" s="363" t="s">
        <v>133</v>
      </c>
      <c r="C9" s="420" t="s">
        <v>134</v>
      </c>
      <c r="D9" s="422">
        <v>3915.79</v>
      </c>
      <c r="E9" s="423"/>
      <c r="F9" s="681">
        <f>+ROUND((E9*D9),2)</f>
        <v>0</v>
      </c>
      <c r="I9" s="2"/>
      <c r="J9" s="469"/>
    </row>
    <row r="10" spans="1:10" x14ac:dyDescent="0.2">
      <c r="A10" s="680">
        <v>201.7</v>
      </c>
      <c r="B10" s="363" t="s">
        <v>137</v>
      </c>
      <c r="C10" s="420" t="s">
        <v>138</v>
      </c>
      <c r="D10" s="422">
        <v>55.87</v>
      </c>
      <c r="E10" s="423"/>
      <c r="F10" s="681">
        <f>+ROUND((E10*D10),2)</f>
        <v>0</v>
      </c>
      <c r="I10" s="2"/>
    </row>
    <row r="11" spans="1:10" x14ac:dyDescent="0.15">
      <c r="A11" s="680">
        <v>201.12</v>
      </c>
      <c r="B11" s="363" t="s">
        <v>140</v>
      </c>
      <c r="C11" s="420" t="s">
        <v>141</v>
      </c>
      <c r="D11" s="422">
        <v>4</v>
      </c>
      <c r="E11" s="423"/>
      <c r="F11" s="681">
        <f t="shared" ref="F11:F16" si="0">+ROUND((E11*D11),2)</f>
        <v>0</v>
      </c>
      <c r="I11" s="2"/>
    </row>
    <row r="12" spans="1:10" x14ac:dyDescent="0.15">
      <c r="A12" s="680">
        <v>201.16</v>
      </c>
      <c r="B12" s="363" t="s">
        <v>143</v>
      </c>
      <c r="C12" s="420" t="s">
        <v>144</v>
      </c>
      <c r="D12" s="422">
        <v>39</v>
      </c>
      <c r="E12" s="423"/>
      <c r="F12" s="681">
        <f t="shared" si="0"/>
        <v>0</v>
      </c>
      <c r="I12" s="2"/>
    </row>
    <row r="13" spans="1:10" ht="27" x14ac:dyDescent="0.15">
      <c r="A13" s="680" t="s">
        <v>146</v>
      </c>
      <c r="B13" s="363" t="s">
        <v>148</v>
      </c>
      <c r="C13" s="420" t="s">
        <v>138</v>
      </c>
      <c r="D13" s="422">
        <v>20.260000000000002</v>
      </c>
      <c r="E13" s="423"/>
      <c r="F13" s="681">
        <f t="shared" si="0"/>
        <v>0</v>
      </c>
      <c r="I13" s="2"/>
    </row>
    <row r="14" spans="1:10" ht="27" x14ac:dyDescent="0.15">
      <c r="A14" s="680" t="s">
        <v>150</v>
      </c>
      <c r="B14" s="363" t="s">
        <v>151</v>
      </c>
      <c r="C14" s="420" t="s">
        <v>138</v>
      </c>
      <c r="D14" s="422">
        <v>81.05</v>
      </c>
      <c r="E14" s="423"/>
      <c r="F14" s="681">
        <f t="shared" si="0"/>
        <v>0</v>
      </c>
      <c r="I14" s="47"/>
    </row>
    <row r="15" spans="1:10" ht="25.5" x14ac:dyDescent="0.2">
      <c r="A15" s="680">
        <v>220.1</v>
      </c>
      <c r="B15" s="676" t="s">
        <v>961</v>
      </c>
      <c r="C15" s="420" t="s">
        <v>138</v>
      </c>
      <c r="D15" s="501">
        <v>13018.98</v>
      </c>
      <c r="E15" s="500"/>
      <c r="F15" s="681">
        <f t="shared" si="0"/>
        <v>0</v>
      </c>
      <c r="I15" s="669"/>
      <c r="J15" s="664"/>
    </row>
    <row r="16" spans="1:10" ht="41.25" thickBot="1" x14ac:dyDescent="0.2">
      <c r="A16" s="680">
        <v>231.1</v>
      </c>
      <c r="B16" s="363" t="s">
        <v>156</v>
      </c>
      <c r="C16" s="420" t="s">
        <v>134</v>
      </c>
      <c r="D16" s="422">
        <v>1490.4</v>
      </c>
      <c r="E16" s="423"/>
      <c r="F16" s="681">
        <f t="shared" si="0"/>
        <v>0</v>
      </c>
      <c r="I16" s="670"/>
    </row>
    <row r="17" spans="1:9" ht="15.75" thickBot="1" x14ac:dyDescent="0.25">
      <c r="A17" s="1279"/>
      <c r="B17" s="849"/>
      <c r="C17" s="849"/>
      <c r="D17" s="849"/>
      <c r="E17" s="849"/>
      <c r="F17" s="679">
        <f>SUM(F18:F36)</f>
        <v>0</v>
      </c>
      <c r="I17" s="670"/>
    </row>
    <row r="18" spans="1:9" x14ac:dyDescent="0.2">
      <c r="A18" s="680" t="s">
        <v>173</v>
      </c>
      <c r="B18" s="426" t="s">
        <v>175</v>
      </c>
      <c r="C18" s="420" t="s">
        <v>138</v>
      </c>
      <c r="D18" s="422">
        <v>706.05</v>
      </c>
      <c r="E18" s="423"/>
      <c r="F18" s="681">
        <f t="shared" ref="F18:F72" si="1">+E18*D18</f>
        <v>0</v>
      </c>
      <c r="I18" s="670"/>
    </row>
    <row r="19" spans="1:9" ht="27" x14ac:dyDescent="0.15">
      <c r="A19" s="680" t="s">
        <v>177</v>
      </c>
      <c r="B19" s="426" t="s">
        <v>178</v>
      </c>
      <c r="C19" s="420" t="s">
        <v>138</v>
      </c>
      <c r="D19" s="422">
        <v>1471.19</v>
      </c>
      <c r="E19" s="423"/>
      <c r="F19" s="681">
        <f t="shared" si="1"/>
        <v>0</v>
      </c>
      <c r="I19" s="2"/>
    </row>
    <row r="20" spans="1:9" ht="27" x14ac:dyDescent="0.15">
      <c r="A20" s="680" t="s">
        <v>180</v>
      </c>
      <c r="B20" s="426" t="s">
        <v>181</v>
      </c>
      <c r="C20" s="420" t="s">
        <v>138</v>
      </c>
      <c r="D20" s="422">
        <v>104.81</v>
      </c>
      <c r="E20" s="423"/>
      <c r="F20" s="681">
        <f t="shared" si="1"/>
        <v>0</v>
      </c>
      <c r="I20" s="2"/>
    </row>
    <row r="21" spans="1:9" ht="30" x14ac:dyDescent="0.2">
      <c r="A21" s="680">
        <v>610.20000000000005</v>
      </c>
      <c r="B21" s="426" t="s">
        <v>184</v>
      </c>
      <c r="C21" s="420" t="s">
        <v>138</v>
      </c>
      <c r="D21" s="422">
        <v>885.58</v>
      </c>
      <c r="E21" s="423"/>
      <c r="F21" s="681">
        <f t="shared" si="1"/>
        <v>0</v>
      </c>
      <c r="I21" s="2"/>
    </row>
    <row r="22" spans="1:9" ht="30" x14ac:dyDescent="0.2">
      <c r="A22" s="680">
        <v>610.29999999999995</v>
      </c>
      <c r="B22" s="426" t="s">
        <v>186</v>
      </c>
      <c r="C22" s="420" t="s">
        <v>138</v>
      </c>
      <c r="D22" s="422">
        <v>240</v>
      </c>
      <c r="E22" s="423"/>
      <c r="F22" s="681">
        <f t="shared" si="1"/>
        <v>0</v>
      </c>
      <c r="I22" s="2"/>
    </row>
    <row r="23" spans="1:9" x14ac:dyDescent="0.2">
      <c r="A23" s="680">
        <v>630.29999999999995</v>
      </c>
      <c r="B23" s="426" t="s">
        <v>189</v>
      </c>
      <c r="C23" s="424" t="s">
        <v>138</v>
      </c>
      <c r="D23" s="422">
        <v>731.39</v>
      </c>
      <c r="E23" s="423"/>
      <c r="F23" s="682">
        <f t="shared" si="1"/>
        <v>0</v>
      </c>
      <c r="I23" s="2"/>
    </row>
    <row r="24" spans="1:9" x14ac:dyDescent="0.2">
      <c r="A24" s="680">
        <v>630.4</v>
      </c>
      <c r="B24" s="426" t="s">
        <v>191</v>
      </c>
      <c r="C24" s="424" t="s">
        <v>138</v>
      </c>
      <c r="D24" s="422">
        <v>42.44</v>
      </c>
      <c r="E24" s="423"/>
      <c r="F24" s="682">
        <f t="shared" si="1"/>
        <v>0</v>
      </c>
      <c r="I24" s="2"/>
    </row>
    <row r="25" spans="1:9" s="430" customFormat="1" x14ac:dyDescent="0.2">
      <c r="A25" s="680">
        <v>630.6</v>
      </c>
      <c r="B25" s="426" t="s">
        <v>193</v>
      </c>
      <c r="C25" s="424" t="s">
        <v>138</v>
      </c>
      <c r="D25" s="422">
        <v>48.27</v>
      </c>
      <c r="E25" s="423"/>
      <c r="F25" s="682">
        <f t="shared" si="1"/>
        <v>0</v>
      </c>
      <c r="I25" s="2"/>
    </row>
    <row r="26" spans="1:9" ht="17.25" x14ac:dyDescent="0.2">
      <c r="A26" s="680">
        <v>632.1</v>
      </c>
      <c r="B26" s="426" t="s">
        <v>196</v>
      </c>
      <c r="C26" s="420" t="s">
        <v>144</v>
      </c>
      <c r="D26" s="422">
        <v>50</v>
      </c>
      <c r="E26" s="423"/>
      <c r="F26" s="682">
        <f t="shared" si="1"/>
        <v>0</v>
      </c>
      <c r="I26" s="2"/>
    </row>
    <row r="27" spans="1:9" x14ac:dyDescent="0.2">
      <c r="A27" s="680">
        <v>640.1</v>
      </c>
      <c r="B27" s="426" t="s">
        <v>199</v>
      </c>
      <c r="C27" s="424" t="s">
        <v>200</v>
      </c>
      <c r="D27" s="422">
        <v>29661.3</v>
      </c>
      <c r="E27" s="423"/>
      <c r="F27" s="682">
        <f t="shared" si="1"/>
        <v>0</v>
      </c>
      <c r="I27" s="2"/>
    </row>
    <row r="28" spans="1:9" x14ac:dyDescent="0.15">
      <c r="A28" s="680">
        <v>642.1</v>
      </c>
      <c r="B28" s="426" t="s">
        <v>203</v>
      </c>
      <c r="C28" s="420" t="s">
        <v>141</v>
      </c>
      <c r="D28" s="422">
        <v>8</v>
      </c>
      <c r="E28" s="423"/>
      <c r="F28" s="682">
        <f t="shared" si="1"/>
        <v>0</v>
      </c>
      <c r="I28" s="2"/>
    </row>
    <row r="29" spans="1:9" x14ac:dyDescent="0.2">
      <c r="A29" s="680">
        <v>642.20000000000005</v>
      </c>
      <c r="B29" s="426" t="s">
        <v>205</v>
      </c>
      <c r="C29" s="420" t="s">
        <v>144</v>
      </c>
      <c r="D29" s="422">
        <v>23</v>
      </c>
      <c r="E29" s="423"/>
      <c r="F29" s="682">
        <f t="shared" si="1"/>
        <v>0</v>
      </c>
      <c r="I29" s="2"/>
    </row>
    <row r="30" spans="1:9" ht="27" x14ac:dyDescent="0.15">
      <c r="A30" s="680">
        <v>661.1</v>
      </c>
      <c r="B30" s="426" t="s">
        <v>208</v>
      </c>
      <c r="C30" s="420" t="s">
        <v>144</v>
      </c>
      <c r="D30" s="422">
        <v>14</v>
      </c>
      <c r="E30" s="423"/>
      <c r="F30" s="681">
        <f t="shared" si="1"/>
        <v>0</v>
      </c>
      <c r="I30" s="2"/>
    </row>
    <row r="31" spans="1:9" ht="40.5" x14ac:dyDescent="0.15">
      <c r="A31" s="680">
        <v>671.1</v>
      </c>
      <c r="B31" s="426" t="s">
        <v>211</v>
      </c>
      <c r="C31" s="420" t="s">
        <v>138</v>
      </c>
      <c r="D31" s="422">
        <v>68.040000000000006</v>
      </c>
      <c r="E31" s="423"/>
      <c r="F31" s="681">
        <f t="shared" si="1"/>
        <v>0</v>
      </c>
      <c r="I31" s="2"/>
    </row>
    <row r="32" spans="1:9" x14ac:dyDescent="0.2">
      <c r="A32" s="680">
        <v>673.1</v>
      </c>
      <c r="B32" s="426" t="s">
        <v>214</v>
      </c>
      <c r="C32" s="417" t="s">
        <v>134</v>
      </c>
      <c r="D32" s="422">
        <v>5890.16</v>
      </c>
      <c r="E32" s="423"/>
      <c r="F32" s="681">
        <f t="shared" si="1"/>
        <v>0</v>
      </c>
      <c r="I32" s="2"/>
    </row>
    <row r="33" spans="1:9" x14ac:dyDescent="0.2">
      <c r="A33" s="680">
        <v>673.2</v>
      </c>
      <c r="B33" s="426" t="s">
        <v>216</v>
      </c>
      <c r="C33" s="420" t="s">
        <v>138</v>
      </c>
      <c r="D33" s="422">
        <v>785.35</v>
      </c>
      <c r="E33" s="423"/>
      <c r="F33" s="681">
        <f t="shared" si="1"/>
        <v>0</v>
      </c>
      <c r="I33" s="2"/>
    </row>
    <row r="34" spans="1:9" x14ac:dyDescent="0.2">
      <c r="A34" s="680">
        <v>673.3</v>
      </c>
      <c r="B34" s="426" t="s">
        <v>218</v>
      </c>
      <c r="C34" s="420" t="s">
        <v>138</v>
      </c>
      <c r="D34" s="422">
        <v>327.23</v>
      </c>
      <c r="E34" s="423"/>
      <c r="F34" s="681">
        <f t="shared" si="1"/>
        <v>0</v>
      </c>
      <c r="I34" s="2"/>
    </row>
    <row r="35" spans="1:9" x14ac:dyDescent="0.15">
      <c r="A35" s="680" t="s">
        <v>220</v>
      </c>
      <c r="B35" s="426" t="s">
        <v>222</v>
      </c>
      <c r="C35" s="420" t="s">
        <v>144</v>
      </c>
      <c r="D35" s="422">
        <v>2181.54</v>
      </c>
      <c r="E35" s="423"/>
      <c r="F35" s="681">
        <f t="shared" si="1"/>
        <v>0</v>
      </c>
      <c r="I35" s="2"/>
    </row>
    <row r="36" spans="1:9" ht="26.25" customHeight="1" thickBot="1" x14ac:dyDescent="0.2">
      <c r="A36" s="680">
        <v>690.1</v>
      </c>
      <c r="B36" s="426" t="s">
        <v>225</v>
      </c>
      <c r="C36" s="420" t="s">
        <v>134</v>
      </c>
      <c r="D36" s="422">
        <v>347.06</v>
      </c>
      <c r="E36" s="423"/>
      <c r="F36" s="681">
        <f t="shared" si="1"/>
        <v>0</v>
      </c>
      <c r="I36" s="2"/>
    </row>
    <row r="37" spans="1:9" ht="15.75" thickBot="1" x14ac:dyDescent="0.25">
      <c r="A37" s="1279"/>
      <c r="B37" s="849"/>
      <c r="C37" s="849"/>
      <c r="D37" s="849"/>
      <c r="E37" s="1280"/>
      <c r="F37" s="679">
        <f>SUM(F38:F45)</f>
        <v>0</v>
      </c>
      <c r="I37" s="2"/>
    </row>
    <row r="38" spans="1:9" x14ac:dyDescent="0.15">
      <c r="A38" s="680">
        <v>700.1</v>
      </c>
      <c r="B38" s="363" t="s">
        <v>229</v>
      </c>
      <c r="C38" s="420" t="s">
        <v>144</v>
      </c>
      <c r="D38" s="422">
        <v>844.5</v>
      </c>
      <c r="E38" s="423"/>
      <c r="F38" s="681">
        <f t="shared" si="1"/>
        <v>0</v>
      </c>
      <c r="I38" s="2"/>
    </row>
    <row r="39" spans="1:9" ht="27" x14ac:dyDescent="0.15">
      <c r="A39" s="680" t="s">
        <v>231</v>
      </c>
      <c r="B39" s="363" t="s">
        <v>233</v>
      </c>
      <c r="C39" s="420" t="s">
        <v>144</v>
      </c>
      <c r="D39" s="422">
        <v>844.5</v>
      </c>
      <c r="E39" s="423"/>
      <c r="F39" s="681">
        <f t="shared" si="1"/>
        <v>0</v>
      </c>
      <c r="I39" s="2"/>
    </row>
    <row r="40" spans="1:9" x14ac:dyDescent="0.2">
      <c r="A40" s="680">
        <v>701.1</v>
      </c>
      <c r="B40" s="363" t="s">
        <v>236</v>
      </c>
      <c r="C40" s="420" t="s">
        <v>141</v>
      </c>
      <c r="D40" s="422">
        <v>178</v>
      </c>
      <c r="E40" s="423"/>
      <c r="F40" s="681">
        <f t="shared" si="1"/>
        <v>0</v>
      </c>
      <c r="I40" s="2"/>
    </row>
    <row r="41" spans="1:9" ht="40.5" x14ac:dyDescent="0.15">
      <c r="A41" s="680">
        <v>710.1</v>
      </c>
      <c r="B41" s="363" t="s">
        <v>239</v>
      </c>
      <c r="C41" s="420" t="s">
        <v>141</v>
      </c>
      <c r="D41" s="422">
        <v>22</v>
      </c>
      <c r="E41" s="500"/>
      <c r="F41" s="681">
        <f t="shared" si="1"/>
        <v>0</v>
      </c>
      <c r="I41" s="2"/>
    </row>
    <row r="42" spans="1:9" x14ac:dyDescent="0.15">
      <c r="A42" s="680">
        <v>730.1</v>
      </c>
      <c r="B42" s="363" t="s">
        <v>242</v>
      </c>
      <c r="C42" s="420" t="s">
        <v>144</v>
      </c>
      <c r="D42" s="422">
        <v>120</v>
      </c>
      <c r="E42" s="500"/>
      <c r="F42" s="681">
        <f t="shared" si="1"/>
        <v>0</v>
      </c>
      <c r="I42" s="2"/>
    </row>
    <row r="43" spans="1:9" ht="27" x14ac:dyDescent="0.15">
      <c r="A43" s="680">
        <v>730.2</v>
      </c>
      <c r="B43" s="363" t="s">
        <v>244</v>
      </c>
      <c r="C43" s="420" t="s">
        <v>141</v>
      </c>
      <c r="D43" s="422">
        <v>4</v>
      </c>
      <c r="E43" s="500"/>
      <c r="F43" s="681">
        <f t="shared" si="1"/>
        <v>0</v>
      </c>
      <c r="I43" s="2"/>
    </row>
    <row r="44" spans="1:9" ht="27" x14ac:dyDescent="0.15">
      <c r="A44" s="680">
        <v>730.3</v>
      </c>
      <c r="B44" s="363" t="s">
        <v>246</v>
      </c>
      <c r="C44" s="420" t="s">
        <v>141</v>
      </c>
      <c r="D44" s="422">
        <v>4</v>
      </c>
      <c r="E44" s="423"/>
      <c r="F44" s="681">
        <f t="shared" si="1"/>
        <v>0</v>
      </c>
      <c r="I44" s="2"/>
    </row>
    <row r="45" spans="1:9" ht="15.75" thickBot="1" x14ac:dyDescent="0.25">
      <c r="A45" s="680">
        <v>740.1</v>
      </c>
      <c r="B45" s="363" t="s">
        <v>249</v>
      </c>
      <c r="C45" s="420" t="s">
        <v>141</v>
      </c>
      <c r="D45" s="422">
        <v>36</v>
      </c>
      <c r="E45" s="423"/>
      <c r="F45" s="681">
        <f t="shared" si="1"/>
        <v>0</v>
      </c>
      <c r="I45" s="2"/>
    </row>
    <row r="46" spans="1:9" ht="15.75" thickBot="1" x14ac:dyDescent="0.25">
      <c r="A46" s="1279"/>
      <c r="B46" s="849"/>
      <c r="C46" s="849"/>
      <c r="D46" s="849"/>
      <c r="E46" s="1280"/>
      <c r="F46" s="679">
        <f>SUM(F47:F49)</f>
        <v>0</v>
      </c>
      <c r="I46" s="2"/>
    </row>
    <row r="47" spans="1:9" ht="27" x14ac:dyDescent="0.15">
      <c r="A47" s="680">
        <v>800.2</v>
      </c>
      <c r="B47" s="363" t="s">
        <v>253</v>
      </c>
      <c r="C47" s="420" t="s">
        <v>144</v>
      </c>
      <c r="D47" s="422">
        <v>39</v>
      </c>
      <c r="E47" s="423"/>
      <c r="F47" s="681">
        <f t="shared" si="1"/>
        <v>0</v>
      </c>
      <c r="I47" s="2"/>
    </row>
    <row r="48" spans="1:9" x14ac:dyDescent="0.15">
      <c r="A48" s="680">
        <v>810.1</v>
      </c>
      <c r="B48" s="363" t="s">
        <v>256</v>
      </c>
      <c r="C48" s="420" t="s">
        <v>134</v>
      </c>
      <c r="D48" s="422">
        <v>3296.64</v>
      </c>
      <c r="E48" s="423"/>
      <c r="F48" s="681">
        <f t="shared" si="1"/>
        <v>0</v>
      </c>
      <c r="I48" s="2"/>
    </row>
    <row r="49" spans="1:9" ht="27.75" thickBot="1" x14ac:dyDescent="0.2">
      <c r="A49" s="680" t="s">
        <v>258</v>
      </c>
      <c r="B49" s="363" t="s">
        <v>260</v>
      </c>
      <c r="C49" s="420" t="s">
        <v>261</v>
      </c>
      <c r="D49" s="422">
        <v>1</v>
      </c>
      <c r="E49" s="423"/>
      <c r="F49" s="681">
        <f t="shared" si="1"/>
        <v>0</v>
      </c>
      <c r="I49" s="2"/>
    </row>
    <row r="50" spans="1:9" ht="15.75" thickBot="1" x14ac:dyDescent="0.25">
      <c r="A50" s="1279"/>
      <c r="B50" s="849"/>
      <c r="C50" s="849"/>
      <c r="D50" s="849"/>
      <c r="E50" s="1280"/>
      <c r="F50" s="679">
        <f>SUM(F51:F52)</f>
        <v>0</v>
      </c>
      <c r="I50" s="2"/>
    </row>
    <row r="51" spans="1:9" s="430" customFormat="1" ht="70.5" customHeight="1" x14ac:dyDescent="0.15">
      <c r="A51" s="680">
        <v>900.1</v>
      </c>
      <c r="B51" s="426" t="s">
        <v>265</v>
      </c>
      <c r="C51" s="424" t="s">
        <v>266</v>
      </c>
      <c r="D51" s="427">
        <v>2503.84</v>
      </c>
      <c r="E51" s="423"/>
      <c r="F51" s="681">
        <f t="shared" si="1"/>
        <v>0</v>
      </c>
      <c r="I51" s="2"/>
    </row>
    <row r="52" spans="1:9" s="430" customFormat="1" ht="68.25" thickBot="1" x14ac:dyDescent="0.2">
      <c r="A52" s="680">
        <v>900.2</v>
      </c>
      <c r="B52" s="426" t="s">
        <v>268</v>
      </c>
      <c r="C52" s="424" t="s">
        <v>269</v>
      </c>
      <c r="D52" s="427">
        <v>39345.75</v>
      </c>
      <c r="E52" s="428"/>
      <c r="F52" s="682">
        <f t="shared" si="1"/>
        <v>0</v>
      </c>
      <c r="I52" s="2"/>
    </row>
    <row r="53" spans="1:9" s="430" customFormat="1" ht="15.75" thickBot="1" x14ac:dyDescent="0.25">
      <c r="A53" s="1279"/>
      <c r="B53" s="849"/>
      <c r="C53" s="849"/>
      <c r="D53" s="849"/>
      <c r="E53" s="1280"/>
      <c r="F53" s="679">
        <f>SUM(F54:F56)</f>
        <v>0</v>
      </c>
      <c r="I53" s="2"/>
    </row>
    <row r="54" spans="1:9" s="430" customFormat="1" x14ac:dyDescent="0.15">
      <c r="A54" s="680">
        <v>310.10000000000002</v>
      </c>
      <c r="B54" s="671" t="s">
        <v>160</v>
      </c>
      <c r="C54" s="672" t="s">
        <v>134</v>
      </c>
      <c r="D54" s="673">
        <v>6526.32</v>
      </c>
      <c r="E54" s="423"/>
      <c r="F54" s="682">
        <f t="shared" si="1"/>
        <v>0</v>
      </c>
      <c r="I54" s="2"/>
    </row>
    <row r="55" spans="1:9" s="430" customFormat="1" ht="17.25" x14ac:dyDescent="0.2">
      <c r="A55" s="680">
        <v>311.10000000000002</v>
      </c>
      <c r="B55" s="671" t="s">
        <v>163</v>
      </c>
      <c r="C55" s="674" t="s">
        <v>138</v>
      </c>
      <c r="D55" s="675">
        <v>2364.5300000000002</v>
      </c>
      <c r="E55" s="500"/>
      <c r="F55" s="682">
        <f t="shared" si="1"/>
        <v>0</v>
      </c>
      <c r="I55" s="2"/>
    </row>
    <row r="56" spans="1:9" s="430" customFormat="1" ht="28.15" customHeight="1" thickBot="1" x14ac:dyDescent="0.25">
      <c r="A56" s="680">
        <v>320.10000000000002</v>
      </c>
      <c r="B56" s="671" t="s">
        <v>166</v>
      </c>
      <c r="C56" s="674" t="s">
        <v>138</v>
      </c>
      <c r="D56" s="673">
        <v>223.56</v>
      </c>
      <c r="E56" s="500"/>
      <c r="F56" s="682">
        <f t="shared" si="1"/>
        <v>0</v>
      </c>
      <c r="I56" s="2"/>
    </row>
    <row r="57" spans="1:9" s="430" customFormat="1" ht="15.75" thickBot="1" x14ac:dyDescent="0.25">
      <c r="A57" s="1279"/>
      <c r="B57" s="849"/>
      <c r="C57" s="849"/>
      <c r="D57" s="849"/>
      <c r="E57" s="1280"/>
      <c r="F57" s="679">
        <f>SUM(F58)</f>
        <v>0</v>
      </c>
      <c r="I57" s="2"/>
    </row>
    <row r="58" spans="1:9" s="430" customFormat="1" ht="43.5" x14ac:dyDescent="0.2">
      <c r="A58" s="680">
        <v>500.1</v>
      </c>
      <c r="B58" s="363" t="s">
        <v>170</v>
      </c>
      <c r="C58" s="420" t="s">
        <v>138</v>
      </c>
      <c r="D58" s="422">
        <v>295.27</v>
      </c>
      <c r="E58" s="423"/>
      <c r="F58" s="682">
        <f t="shared" si="1"/>
        <v>0</v>
      </c>
      <c r="I58" s="2"/>
    </row>
    <row r="59" spans="1:9" s="430" customFormat="1" ht="15.75" thickBot="1" x14ac:dyDescent="0.25">
      <c r="A59" s="683"/>
      <c r="B59" s="684"/>
      <c r="C59" s="685"/>
      <c r="D59" s="686"/>
      <c r="E59" s="687"/>
      <c r="F59" s="688"/>
      <c r="I59" s="2"/>
    </row>
    <row r="60" spans="1:9" ht="15.75" thickBot="1" x14ac:dyDescent="0.25">
      <c r="A60" s="683"/>
      <c r="B60" s="1281" t="s">
        <v>74</v>
      </c>
      <c r="C60" s="1282"/>
      <c r="D60" s="1282"/>
      <c r="E60" s="1283"/>
      <c r="F60" s="689">
        <f>+F50+F46+F37+F17+F57+F53+F8</f>
        <v>0</v>
      </c>
      <c r="I60" s="666"/>
    </row>
    <row r="61" spans="1:9" x14ac:dyDescent="0.2">
      <c r="A61" s="683"/>
      <c r="B61" s="1284" t="s">
        <v>270</v>
      </c>
      <c r="C61" s="1285"/>
      <c r="D61" s="1285"/>
      <c r="E61" s="1286"/>
      <c r="F61" s="690">
        <f>0.22*$F$60</f>
        <v>0</v>
      </c>
      <c r="I61" s="666"/>
    </row>
    <row r="62" spans="1:9" x14ac:dyDescent="0.2">
      <c r="A62" s="683"/>
      <c r="B62" s="1287" t="s">
        <v>271</v>
      </c>
      <c r="C62" s="1288"/>
      <c r="D62" s="1288"/>
      <c r="E62" s="1289"/>
      <c r="F62" s="690">
        <f>0.03*$F$60</f>
        <v>0</v>
      </c>
      <c r="I62" s="666"/>
    </row>
    <row r="63" spans="1:9" x14ac:dyDescent="0.2">
      <c r="A63" s="683"/>
      <c r="B63" s="1287" t="s">
        <v>272</v>
      </c>
      <c r="C63" s="1288"/>
      <c r="D63" s="1288"/>
      <c r="E63" s="1289"/>
      <c r="F63" s="690">
        <f>0.05*$F$60</f>
        <v>0</v>
      </c>
      <c r="I63" s="666"/>
    </row>
    <row r="64" spans="1:9" ht="15.75" thickBot="1" x14ac:dyDescent="0.25">
      <c r="A64" s="683"/>
      <c r="B64" s="1290" t="s">
        <v>273</v>
      </c>
      <c r="C64" s="1291"/>
      <c r="D64" s="1291"/>
      <c r="E64" s="1292"/>
      <c r="F64" s="690">
        <f>0.19*F63</f>
        <v>0</v>
      </c>
      <c r="I64" s="666"/>
    </row>
    <row r="65" spans="1:10" ht="15.75" thickBot="1" x14ac:dyDescent="0.25">
      <c r="A65" s="683"/>
      <c r="B65" s="1281" t="s">
        <v>274</v>
      </c>
      <c r="C65" s="1282"/>
      <c r="D65" s="1282"/>
      <c r="E65" s="1283"/>
      <c r="F65" s="689">
        <f>SUM(F61:F64)</f>
        <v>0</v>
      </c>
      <c r="I65" s="666"/>
    </row>
    <row r="66" spans="1:10" ht="6" customHeight="1" thickBot="1" x14ac:dyDescent="0.25">
      <c r="A66" s="683"/>
      <c r="B66" s="691"/>
      <c r="C66" s="692"/>
      <c r="D66" s="693"/>
      <c r="E66" s="694"/>
      <c r="F66" s="695"/>
      <c r="I66" s="666"/>
    </row>
    <row r="67" spans="1:10" ht="15.75" thickBot="1" x14ac:dyDescent="0.25">
      <c r="A67" s="1279"/>
      <c r="B67" s="849"/>
      <c r="C67" s="849"/>
      <c r="D67" s="849"/>
      <c r="E67" s="1280"/>
      <c r="F67" s="679">
        <f>+F60+F65</f>
        <v>0</v>
      </c>
      <c r="I67" s="666"/>
    </row>
    <row r="68" spans="1:10" ht="15.75" thickBot="1" x14ac:dyDescent="0.25">
      <c r="A68" s="696"/>
      <c r="B68" s="697"/>
      <c r="C68" s="697"/>
      <c r="D68" s="697"/>
      <c r="E68" s="697"/>
      <c r="F68" s="698"/>
    </row>
    <row r="69" spans="1:10" ht="15.75" thickBot="1" x14ac:dyDescent="0.25">
      <c r="A69" s="1279"/>
      <c r="B69" s="849"/>
      <c r="C69" s="849"/>
      <c r="D69" s="849"/>
      <c r="E69" s="1280"/>
      <c r="F69" s="679">
        <f>SUM(F70:F72)</f>
        <v>0</v>
      </c>
    </row>
    <row r="70" spans="1:10" ht="27" x14ac:dyDescent="0.15">
      <c r="A70" s="680" t="s">
        <v>278</v>
      </c>
      <c r="B70" s="363" t="s">
        <v>76</v>
      </c>
      <c r="C70" s="420" t="s">
        <v>141</v>
      </c>
      <c r="D70" s="422">
        <v>1</v>
      </c>
      <c r="E70" s="601"/>
      <c r="F70" s="681">
        <f t="shared" si="1"/>
        <v>0</v>
      </c>
      <c r="I70" s="665"/>
      <c r="J70" s="665"/>
    </row>
    <row r="71" spans="1:10" ht="27" x14ac:dyDescent="0.15">
      <c r="A71" s="680" t="s">
        <v>281</v>
      </c>
      <c r="B71" s="363" t="s">
        <v>77</v>
      </c>
      <c r="C71" s="420" t="s">
        <v>141</v>
      </c>
      <c r="D71" s="422">
        <v>1</v>
      </c>
      <c r="E71" s="601"/>
      <c r="F71" s="681">
        <f t="shared" si="1"/>
        <v>0</v>
      </c>
      <c r="I71" s="665"/>
      <c r="J71" s="665"/>
    </row>
    <row r="72" spans="1:10" ht="27" x14ac:dyDescent="0.15">
      <c r="A72" s="680" t="s">
        <v>284</v>
      </c>
      <c r="B72" s="363" t="s">
        <v>78</v>
      </c>
      <c r="C72" s="420" t="s">
        <v>141</v>
      </c>
      <c r="D72" s="422">
        <v>1</v>
      </c>
      <c r="E72" s="442"/>
      <c r="F72" s="681">
        <f t="shared" si="1"/>
        <v>0</v>
      </c>
    </row>
    <row r="73" spans="1:10" ht="6" customHeight="1" x14ac:dyDescent="0.2">
      <c r="A73" s="683"/>
      <c r="B73" s="691"/>
      <c r="C73" s="692"/>
      <c r="D73" s="693"/>
      <c r="E73" s="694"/>
      <c r="F73" s="695"/>
    </row>
    <row r="74" spans="1:10" ht="6" customHeight="1" thickBot="1" x14ac:dyDescent="0.25">
      <c r="A74" s="683"/>
      <c r="B74" s="691"/>
      <c r="C74" s="692"/>
      <c r="D74" s="693"/>
      <c r="E74" s="694"/>
      <c r="F74" s="695"/>
    </row>
    <row r="75" spans="1:10" ht="15" customHeight="1" thickBot="1" x14ac:dyDescent="0.25">
      <c r="A75" s="1276" t="s">
        <v>963</v>
      </c>
      <c r="B75" s="1277"/>
      <c r="C75" s="1277"/>
      <c r="D75" s="1277"/>
      <c r="E75" s="1278"/>
      <c r="F75" s="699">
        <f>+F67+F69</f>
        <v>0</v>
      </c>
    </row>
    <row r="77" spans="1:10" ht="15" customHeight="1" x14ac:dyDescent="0.2">
      <c r="F77" s="13"/>
    </row>
    <row r="78" spans="1:10" x14ac:dyDescent="0.2">
      <c r="F78" s="13"/>
    </row>
    <row r="79" spans="1:10" ht="15" customHeight="1" x14ac:dyDescent="0.2"/>
    <row r="82" spans="2:2" ht="15.75" thickBot="1" x14ac:dyDescent="0.25">
      <c r="B82" s="413"/>
    </row>
    <row r="83" spans="2:2" ht="19.5" x14ac:dyDescent="0.2">
      <c r="B83" s="667"/>
    </row>
    <row r="84" spans="2:2" ht="19.5" x14ac:dyDescent="0.2">
      <c r="B84" s="668"/>
    </row>
    <row r="85" spans="2:2" ht="19.5" x14ac:dyDescent="0.2">
      <c r="B85" s="668"/>
    </row>
    <row r="86" spans="2:2" ht="19.5" x14ac:dyDescent="0.2">
      <c r="B86" s="668"/>
    </row>
  </sheetData>
  <mergeCells count="18">
    <mergeCell ref="A46:E46"/>
    <mergeCell ref="A2:F3"/>
    <mergeCell ref="A4:F6"/>
    <mergeCell ref="A8:E8"/>
    <mergeCell ref="A17:E17"/>
    <mergeCell ref="A37:E37"/>
    <mergeCell ref="A75:E75"/>
    <mergeCell ref="A50:E50"/>
    <mergeCell ref="A53:E53"/>
    <mergeCell ref="A57:E57"/>
    <mergeCell ref="B60:E60"/>
    <mergeCell ref="B61:E61"/>
    <mergeCell ref="B62:E62"/>
    <mergeCell ref="B63:E63"/>
    <mergeCell ref="B64:E64"/>
    <mergeCell ref="B65:E65"/>
    <mergeCell ref="A67:E67"/>
    <mergeCell ref="A69:E69"/>
  </mergeCells>
  <hyperlinks>
    <hyperlink ref="A9" location="'5.1 PDO-EXP-002'!Área_de_impresión" display="'5.1 PDO-EXP-002'!Área_de_impresión" xr:uid="{67C83C35-0681-C249-A496-13DAA4E9B7D0}"/>
    <hyperlink ref="A10" location="'5.1 PDO-EXP-003'!Área_de_impresión" display="'5.1 PDO-EXP-003'!Área_de_impresión" xr:uid="{FDD62F98-739F-1843-A493-3CE35A0738B0}"/>
    <hyperlink ref="A11" location="'5.1 PDO-EXP-004)'!Área_de_impresión" display="'5.1 PDO-EXP-004)'!Área_de_impresión" xr:uid="{67CDFD2B-F780-9741-9B5F-0FD344F37673}"/>
    <hyperlink ref="A12" location="'5.1 PDO-EXP-005'!Área_de_impresión" display="'5.1 PDO-EXP-005'!Área_de_impresión" xr:uid="{3A983276-0BD3-7A4A-ABF3-41B165A00892}"/>
    <hyperlink ref="A13" location="'5.1 PDO-EXP-006'!Área_de_impresión" display="210.2.1" xr:uid="{32DC3809-F01D-704D-9D6A-1C7A73572848}"/>
    <hyperlink ref="A14" location="'5.1 PDO-EXP-007'!Área_de_impresión" display="210.2.2" xr:uid="{42E11568-C34A-B14C-AF11-1123A9FBD2F8}"/>
    <hyperlink ref="A15" location="'5.1 PDO-EXP-008'!Área_de_impresión" display="'5.1 PDO-EXP-008'!Área_de_impresión" xr:uid="{AF868289-886F-E44F-B375-51B8F6BC5711}"/>
    <hyperlink ref="A16" location="'5.1 PDO-EXP-009'!Área_de_impresión" display="'5.1 PDO-EXP-009'!Área_de_impresión" xr:uid="{CC5D790C-0F26-A34B-BE2A-822AE4E3458D}"/>
    <hyperlink ref="A54" location="'5.2 PDO-ASB-001'!Área_de_impresión" display="'5.2 PDO-ASB-001'!Área_de_impresión" xr:uid="{EA6D03F2-54F9-7C4C-A18E-53E754839B6D}"/>
    <hyperlink ref="A55" location="'5.2 PDO-ASB-002'!Área_de_impresión" display="'5.2 PDO-ASB-002'!Área_de_impresión" xr:uid="{9C197DE1-20AC-F449-A51F-0D8042F06148}"/>
    <hyperlink ref="A56" location="'5.2 PDO-ASB-003'!Área_de_impresión" display="'5.2 PDO-ASB-003'!Área_de_impresión" xr:uid="{5008B991-9F6A-F445-86B7-8F9351CB0FAD}"/>
    <hyperlink ref="A58" location="'5.3 PDO-PCH-001'!Área_de_impresión" display="'5.3 PDO-PCH-001'!Área_de_impresión" xr:uid="{7A31691C-B9F4-D84D-AEC7-87FA9AFE80DB}"/>
    <hyperlink ref="A18" location="'5.4 PDO-EYD-001'!Área_de_impresión" display="600.2.1" xr:uid="{976F0874-EEBC-1242-830B-E45EA25163AB}"/>
    <hyperlink ref="A19" location="'4.6 PDO-OBV-002'!Área_de_impresión" display="600.2.3" xr:uid="{1D1096FB-5C62-A840-A134-0B7402113D0F}"/>
    <hyperlink ref="A20" location="'5.4 PDO-EYD-003'!Área_de_impresión" display="600.2.4" xr:uid="{2DEC357A-49CD-114C-842F-E4B5949633FF}"/>
    <hyperlink ref="A21" location="'5.5 PDO-SYS-004'!Títulos_a_imprimir" display="'5.5 PDO-SYS-004'!Títulos_a_imprimir" xr:uid="{F0FB4E6D-9759-DB46-9E90-52C1C87D2412}"/>
    <hyperlink ref="A22" location="'5.4 PDO-EYD-005'!Área_de_impresión" display="'5.4 PDO-EYD-005'!Área_de_impresión" xr:uid="{D48D05EA-1F23-F044-9327-411CD5CC9BF0}"/>
    <hyperlink ref="A23" location="'5.4 PDO-EYD-006'!Área_de_impresión" display="'5.4 PDO-EYD-006'!Área_de_impresión" xr:uid="{08454F26-A4D7-3B4B-A8F3-E17214FE34BF}"/>
    <hyperlink ref="A24" location="'5.4 PDO-EYD-007'!Área_de_impresión" display="'5.4 PDO-EYD-007'!Área_de_impresión" xr:uid="{D4C2E645-094D-9F46-81D8-91868F9797D6}"/>
    <hyperlink ref="A25" location="'5.4 PDO-EYD-008'!Área_de_impresión" display="'5.4 PDO-EYD-008'!Área_de_impresión" xr:uid="{5DF613AA-6EB1-604B-A92C-2E07A109F766}"/>
    <hyperlink ref="A26" location="'5.4 PDO-EYD-009'!Área_de_impresión" display="'5.4 PDO-EYD-009'!Área_de_impresión" xr:uid="{2BD9DBA9-7A12-D94A-86A7-7A313BB3B202}"/>
    <hyperlink ref="A27" location="'5.4 PDO-EYD-010'!Área_de_impresión" display="'5.4 PDO-EYD-010'!Área_de_impresión" xr:uid="{BDED6DBC-1A3B-3D4B-8805-61D79C17794F}"/>
    <hyperlink ref="A28" location="'5.4 PDO-EYD-011'!Área_de_impresión" display="'5.4 PDO-EYD-011'!Área_de_impresión" xr:uid="{BE9E8367-40B8-E541-BD48-8E4D1ECEA3CC}"/>
    <hyperlink ref="A29" location="'5.4 PDO-EYD-012'!Área_de_impresión" display="'5.4 PDO-EYD-012'!Área_de_impresión" xr:uid="{A519AC6A-D5A5-D54A-9107-A3598AA83054}"/>
    <hyperlink ref="A30" location="'5.4 PDO-EYD-013'!Área_de_impresión" display="'5.4 PDO-EYD-013'!Área_de_impresión" xr:uid="{B4D70259-EC26-8B47-8DD0-8852CA44CB24}"/>
    <hyperlink ref="A31" location="'5.4 PDO-EYD-014'!Área_de_impresión" display="'5.4 PDO-EYD-014'!Área_de_impresión" xr:uid="{3B68C6AD-4110-E243-9846-A17EC549D5AA}"/>
    <hyperlink ref="A32" location="'5.4 PDO-EYD-015'!Área_de_impresión" display="'5.4 PDO-EYD-015'!Área_de_impresión" xr:uid="{96252A60-5675-B241-8D9E-81B2680DD429}"/>
    <hyperlink ref="A33" location="'5.4 PDO-EYD-016'!Área_de_impresión" display="'5.4 PDO-EYD-016'!Área_de_impresión" xr:uid="{E2A8DBDB-E9AB-5C4E-8A2D-696D23872AC2}"/>
    <hyperlink ref="A34" location="'5.4 PDO-EYD-017'!Área_de_impresión" display="'5.4 PDO-EYD-017'!Área_de_impresión" xr:uid="{97BB1117-83E9-8846-9261-D333C9514452}"/>
    <hyperlink ref="A35" location="'5.4 PDO-EYD-018'!Área_de_impresión" display="EYD-501.1" xr:uid="{9BDA7831-56FF-CD43-926F-14F828B8AAE7}"/>
    <hyperlink ref="A36" location="'5.4 PDO-EYD-019'!Área_de_impresión" display="'5.4 PDO-EYD-019'!Área_de_impresión" xr:uid="{5C28DC2C-F95A-BB49-B41E-DA589AE28CDF}"/>
    <hyperlink ref="A38" location="'5.5 PDO-SYS-001'!Área_de_impresión" display="'5.5 PDO-SYS-001'!Área_de_impresión" xr:uid="{73130EEE-C910-914B-AB18-E643C8F63AA1}"/>
    <hyperlink ref="A39" location="'5.5 PDO-SYS-002'!Área_de_impresión" display="SYS-601.1" xr:uid="{2606F3F3-4153-FA49-8D94-5AFF51BA3A09}"/>
    <hyperlink ref="A40" location="'5.5 PDO-SYS-003'!Área_de_impresión" display="'5.5 PDO-SYS-003'!Área_de_impresión" xr:uid="{DA06F16E-9B68-4648-ACE6-828A1DCC1B27}"/>
    <hyperlink ref="A41" location="'5.5 PDO-SYS-004'!Área_de_impresión" display="'5.5 PDO-SYS-004'!Área_de_impresión" xr:uid="{BF574745-BE82-6F40-9272-EF941CE0CCEF}"/>
    <hyperlink ref="A42" location="'5.5 PDO-SYS-005'!Área_de_impresión" display="'5.5 PDO-SYS-005'!Área_de_impresión" xr:uid="{41AB5AE5-C0DC-2C46-A2F7-5E2FB7E2330C}"/>
    <hyperlink ref="A43" location="'5.5 PDO-SYS-006'!Área_de_impresión" display="'5.5 PDO-SYS-006'!Área_de_impresión" xr:uid="{032CFE19-6D41-0A46-A0A4-4B0E7BE6FAE1}"/>
    <hyperlink ref="A44" location="'5.5 PDO-SYS-007'!Área_de_impresión" display="'5.5 PDO-SYS-007'!Área_de_impresión" xr:uid="{EDFD2FB0-4A5F-E648-BC33-8CE2ED42A5AB}"/>
    <hyperlink ref="A45" location="'5.5 PDO-SYS-008'!Área_de_impresión" display="'5.5 PDO-SYS-008'!Área_de_impresión" xr:uid="{C295A26C-BD1B-7048-800E-B8CBAA2192D3}"/>
    <hyperlink ref="A47" location="'5.6 PDO-OBV-001'!Área_de_impresión" display="'5.6 PDO-OBV-001'!Área_de_impresión" xr:uid="{DB9123EC-DC8C-814D-9596-A827D4104C46}"/>
    <hyperlink ref="A48" location="'5.6 PDO-OBV-002'!Área_de_impresión" display="'5.6 PDO-OBV-002'!Área_de_impresión" xr:uid="{602CFBD4-E81D-E24A-98AB-6453AD610931}"/>
    <hyperlink ref="A49" location="'5.6 PDO-OBV-003'!Área_de_impresión" display="820.1.2" xr:uid="{56E14AC4-7158-C147-8CF1-BCD7B461DCCA}"/>
    <hyperlink ref="A51" location="'5.7 PDO-TRA-001'!Área_de_impresión" display="'5.7 PDO-TRA-001'!Área_de_impresión" xr:uid="{96DB74F4-C02F-8240-9CEB-A2DC08BA1927}"/>
    <hyperlink ref="A52" location="'5.7 PDO-TRA-002'!Área_de_impresión" display="'5.7 PDO-TRA-002'!Área_de_impresión" xr:uid="{D235A8F9-314D-3646-82F0-88042437E720}"/>
  </hyperlinks>
  <printOptions horizontalCentered="1"/>
  <pageMargins left="0.25" right="0.25" top="0.75" bottom="0.75" header="0.3" footer="0.3"/>
  <pageSetup paperSize="9" scale="32" fitToHeight="0" orientation="portrait" r:id="rId1"/>
  <headerFooter>
    <oddHeader xml:space="preserve">&amp;L&amp;G&amp;R&amp;"Tahoma,Negrita Cursiva"&amp;10&amp;K02-071
   </oddHeader>
    <oddFooter xml:space="preserve">&amp;R&amp;"Tahoma,Negrita Cursiva"&amp;10&amp;K03-049Página &amp;P de &amp;N   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Excel iOS</Application>
  <DocSecurity>0</DocSecurity>
  <ScaleCrop>false</ScaleCrop>
  <HeadingPairs>
    <vt:vector size="4" baseType="variant">
      <vt:variant>
        <vt:lpstr>Hojas de cálculo</vt:lpstr>
      </vt:variant>
      <vt:variant>
        <vt:i4>64</vt:i4>
      </vt:variant>
      <vt:variant>
        <vt:lpstr>Rangos con nombre</vt:lpstr>
      </vt:variant>
      <vt:variant>
        <vt:i4>123</vt:i4>
      </vt:variant>
    </vt:vector>
  </HeadingPairs>
  <TitlesOfParts>
    <vt:vector size="187" baseType="lpstr">
      <vt:lpstr>1.0 Cronograma</vt:lpstr>
      <vt:lpstr>1.3.1 Cronograma PAGA</vt:lpstr>
      <vt:lpstr>ICOCIV</vt:lpstr>
      <vt:lpstr>1.1 Presupuesto Obra</vt:lpstr>
      <vt:lpstr>1.2 Desglose A.I.U</vt:lpstr>
      <vt:lpstr>1.2.1 Cronograma Ensayos O</vt:lpstr>
      <vt:lpstr>Factor Prestacional</vt:lpstr>
      <vt:lpstr>1.3 Presupuesto PAGA</vt:lpstr>
      <vt:lpstr>1.5 Presupuesto PMT</vt:lpstr>
      <vt:lpstr>1.7 Presupuesto Ocupación</vt:lpstr>
      <vt:lpstr>1.8 Costo Fiducia</vt:lpstr>
      <vt:lpstr>1.9 Presupuesto Gerencia</vt:lpstr>
      <vt:lpstr>1.10 Presupuesto Inter</vt:lpstr>
      <vt:lpstr>1.10.1 Cronograma Ensayos</vt:lpstr>
      <vt:lpstr>Factor Multiplicador</vt:lpstr>
      <vt:lpstr>2.1 Lista de Maquinas y Equipos</vt:lpstr>
      <vt:lpstr>2.2 Lista de Insumos</vt:lpstr>
      <vt:lpstr>3.1 Lista Costos Personal</vt:lpstr>
      <vt:lpstr>4.1 PDO-EXP-002</vt:lpstr>
      <vt:lpstr>4.1 PDO-EXP-003</vt:lpstr>
      <vt:lpstr>4.1 PDO-EXP-004</vt:lpstr>
      <vt:lpstr>4.1 PDO-EXP-005</vt:lpstr>
      <vt:lpstr>4.1 PDO-EXP-006</vt:lpstr>
      <vt:lpstr>4.1 PDO-EXP-007</vt:lpstr>
      <vt:lpstr>4.1 PDO-EXP-008</vt:lpstr>
      <vt:lpstr>4.1 PDO-EXP-009</vt:lpstr>
      <vt:lpstr>4.2 PDO-ASB-001</vt:lpstr>
      <vt:lpstr>4.2 PDO-ASB-002</vt:lpstr>
      <vt:lpstr>4.2 PDO-ASB-003</vt:lpstr>
      <vt:lpstr>4.3 PDO-PCH-001</vt:lpstr>
      <vt:lpstr>4.4 PDO-EYD-001</vt:lpstr>
      <vt:lpstr>4.4 PDO-EYD-002</vt:lpstr>
      <vt:lpstr>4.4 PDO-EYD-003</vt:lpstr>
      <vt:lpstr>4.4 PDO-EYD-004</vt:lpstr>
      <vt:lpstr>4.4 PDO-EYD-005</vt:lpstr>
      <vt:lpstr>4.4 PDO-EYD-006</vt:lpstr>
      <vt:lpstr>4.4 PDO-EYD-007</vt:lpstr>
      <vt:lpstr>4.4 PDO-EYD-008</vt:lpstr>
      <vt:lpstr>4.4 PDO-EYD-009</vt:lpstr>
      <vt:lpstr>4.4 PDO-EYD-010</vt:lpstr>
      <vt:lpstr>4.4 PDO-EYD-011</vt:lpstr>
      <vt:lpstr>4.4 PDO-EYD-012</vt:lpstr>
      <vt:lpstr>4.4 PDO-EYD-013</vt:lpstr>
      <vt:lpstr>4.4 PDO-EYD-014</vt:lpstr>
      <vt:lpstr>4.4 PDO-EYD-015</vt:lpstr>
      <vt:lpstr>4.4 PDO-EYD-016</vt:lpstr>
      <vt:lpstr>4.4 PDO-EYD-017</vt:lpstr>
      <vt:lpstr>4.4 PDO-EYD-018</vt:lpstr>
      <vt:lpstr>4.4 PDO-EYD-019</vt:lpstr>
      <vt:lpstr>4.5 PDO-SYS-001</vt:lpstr>
      <vt:lpstr>4.5 PDO-SYS-002</vt:lpstr>
      <vt:lpstr>4.5 PDO-SYS-003</vt:lpstr>
      <vt:lpstr>4.5 PDO-SYS-004</vt:lpstr>
      <vt:lpstr>4.5 PDO-SYS-005</vt:lpstr>
      <vt:lpstr>4.5 PDO-SYS-006</vt:lpstr>
      <vt:lpstr>4.5 PDO-SYS-007</vt:lpstr>
      <vt:lpstr>4.5 PDO-SYS-008</vt:lpstr>
      <vt:lpstr>4.6 PDO-OBV-001</vt:lpstr>
      <vt:lpstr>4.6 PDO-OBV-002</vt:lpstr>
      <vt:lpstr>4.6 PDO-OBV-003</vt:lpstr>
      <vt:lpstr>4.7 PDO-TRA-001</vt:lpstr>
      <vt:lpstr>4.7 PDO-TRA-002</vt:lpstr>
      <vt:lpstr>5.1 PDO-EXP-001</vt:lpstr>
      <vt:lpstr>1.1 Presupuesto LIC (2)</vt:lpstr>
      <vt:lpstr>1.1 Presupuesto LIC (2)!Área_de_impresión</vt:lpstr>
      <vt:lpstr>1.1 Presupuesto Obra!Área_de_impresión</vt:lpstr>
      <vt:lpstr>1.10 Presupuesto Inter!Área_de_impresión</vt:lpstr>
      <vt:lpstr>1.10.1 Cronograma Ensayos!Área_de_impresión</vt:lpstr>
      <vt:lpstr>1.2 Desglose A.I.U!Área_de_impresión</vt:lpstr>
      <vt:lpstr>1.2.1 Cronograma Ensayos O!Área_de_impresión</vt:lpstr>
      <vt:lpstr>1.3 Presupuesto PAGA!Área_de_impresión</vt:lpstr>
      <vt:lpstr>1.3.1 Cronograma PAGA!Área_de_impresión</vt:lpstr>
      <vt:lpstr>1.5 Presupuesto PMT!Área_de_impresión</vt:lpstr>
      <vt:lpstr>1.7 Presupuesto Ocupación!Área_de_impresión</vt:lpstr>
      <vt:lpstr>1.8 Costo Fiducia!Área_de_impresión</vt:lpstr>
      <vt:lpstr>1.9 Presupuesto Gerencia!Área_de_impresión</vt:lpstr>
      <vt:lpstr>2.1 Lista de Maquinas y Equipos!Área_de_impresión</vt:lpstr>
      <vt:lpstr>2.2 Lista de Insumos!Área_de_impresión</vt:lpstr>
      <vt:lpstr>3.1 Lista Costos Personal!Área_de_impresión</vt:lpstr>
      <vt:lpstr>4.1 PDO-EXP-002!Área_de_impresión</vt:lpstr>
      <vt:lpstr>4.1 PDO-EXP-003!Área_de_impresión</vt:lpstr>
      <vt:lpstr>4.1 PDO-EXP-004!Área_de_impresión</vt:lpstr>
      <vt:lpstr>4.1 PDO-EXP-005!Área_de_impresión</vt:lpstr>
      <vt:lpstr>4.1 PDO-EXP-006!Área_de_impresión</vt:lpstr>
      <vt:lpstr>4.1 PDO-EXP-007!Área_de_impresión</vt:lpstr>
      <vt:lpstr>4.1 PDO-EXP-008!Área_de_impresión</vt:lpstr>
      <vt:lpstr>4.1 PDO-EXP-009!Área_de_impresión</vt:lpstr>
      <vt:lpstr>4.2 PDO-ASB-001!Área_de_impresión</vt:lpstr>
      <vt:lpstr>4.2 PDO-ASB-002!Área_de_impresión</vt:lpstr>
      <vt:lpstr>4.2 PDO-ASB-003!Área_de_impresión</vt:lpstr>
      <vt:lpstr>4.3 PDO-PCH-001!Área_de_impresión</vt:lpstr>
      <vt:lpstr>4.4 PDO-EYD-001!Área_de_impresión</vt:lpstr>
      <vt:lpstr>4.4 PDO-EYD-002!Área_de_impresión</vt:lpstr>
      <vt:lpstr>4.4 PDO-EYD-003!Área_de_impresión</vt:lpstr>
      <vt:lpstr>4.4 PDO-EYD-004!Área_de_impresión</vt:lpstr>
      <vt:lpstr>4.4 PDO-EYD-005!Área_de_impresión</vt:lpstr>
      <vt:lpstr>4.4 PDO-EYD-006!Área_de_impresión</vt:lpstr>
      <vt:lpstr>4.4 PDO-EYD-007!Área_de_impresión</vt:lpstr>
      <vt:lpstr>4.4 PDO-EYD-008!Área_de_impresión</vt:lpstr>
      <vt:lpstr>4.4 PDO-EYD-009!Área_de_impresión</vt:lpstr>
      <vt:lpstr>4.4 PDO-EYD-010!Área_de_impresión</vt:lpstr>
      <vt:lpstr>4.4 PDO-EYD-011!Área_de_impresión</vt:lpstr>
      <vt:lpstr>4.4 PDO-EYD-012!Área_de_impresión</vt:lpstr>
      <vt:lpstr>4.4 PDO-EYD-013!Área_de_impresión</vt:lpstr>
      <vt:lpstr>4.4 PDO-EYD-014!Área_de_impresión</vt:lpstr>
      <vt:lpstr>4.4 PDO-EYD-015!Área_de_impresión</vt:lpstr>
      <vt:lpstr>4.4 PDO-EYD-016!Área_de_impresión</vt:lpstr>
      <vt:lpstr>4.4 PDO-EYD-017!Área_de_impresión</vt:lpstr>
      <vt:lpstr>4.4 PDO-EYD-018!Área_de_impresión</vt:lpstr>
      <vt:lpstr>4.4 PDO-EYD-019!Área_de_impresión</vt:lpstr>
      <vt:lpstr>4.5 PDO-SYS-001!Área_de_impresión</vt:lpstr>
      <vt:lpstr>4.5 PDO-SYS-002!Área_de_impresión</vt:lpstr>
      <vt:lpstr>4.5 PDO-SYS-003!Área_de_impresión</vt:lpstr>
      <vt:lpstr>4.5 PDO-SYS-004!Área_de_impresión</vt:lpstr>
      <vt:lpstr>4.5 PDO-SYS-005!Área_de_impresión</vt:lpstr>
      <vt:lpstr>4.5 PDO-SYS-006!Área_de_impresión</vt:lpstr>
      <vt:lpstr>4.5 PDO-SYS-007!Área_de_impresión</vt:lpstr>
      <vt:lpstr>4.5 PDO-SYS-008!Área_de_impresión</vt:lpstr>
      <vt:lpstr>4.6 PDO-OBV-001!Área_de_impresión</vt:lpstr>
      <vt:lpstr>4.6 PDO-OBV-002!Área_de_impresión</vt:lpstr>
      <vt:lpstr>4.6 PDO-OBV-003!Área_de_impresión</vt:lpstr>
      <vt:lpstr>4.7 PDO-TRA-001!Área_de_impresión</vt:lpstr>
      <vt:lpstr>4.7 PDO-TRA-002!Área_de_impresión</vt:lpstr>
      <vt:lpstr>5.1 PDO-EXP-001!Área_de_impresión</vt:lpstr>
      <vt:lpstr>Factor Multiplicador!Área_de_impresión</vt:lpstr>
      <vt:lpstr>Factor Prestacional!Área_de_impresión</vt:lpstr>
      <vt:lpstr>1.1 Presupuesto LIC (2)!Títulos_a_imprimir</vt:lpstr>
      <vt:lpstr>1.1 Presupuesto Obra!Títulos_a_imprimir</vt:lpstr>
      <vt:lpstr>1.10 Presupuesto Inter!Títulos_a_imprimir</vt:lpstr>
      <vt:lpstr>1.10.1 Cronograma Ensayos!Títulos_a_imprimir</vt:lpstr>
      <vt:lpstr>1.2 Desglose A.I.U!Títulos_a_imprimir</vt:lpstr>
      <vt:lpstr>1.2.1 Cronograma Ensayos O!Títulos_a_imprimir</vt:lpstr>
      <vt:lpstr>1.3 Presupuesto PAGA!Títulos_a_imprimir</vt:lpstr>
      <vt:lpstr>1.3.1 Cronograma PAGA!Títulos_a_imprimir</vt:lpstr>
      <vt:lpstr>1.5 Presupuesto PMT!Títulos_a_imprimir</vt:lpstr>
      <vt:lpstr>1.7 Presupuesto Ocupación!Títulos_a_imprimir</vt:lpstr>
      <vt:lpstr>1.8 Costo Fiducia!Títulos_a_imprimir</vt:lpstr>
      <vt:lpstr>1.9 Presupuesto Gerencia!Títulos_a_imprimir</vt:lpstr>
      <vt:lpstr>2.1 Lista de Maquinas y Equipos!Títulos_a_imprimir</vt:lpstr>
      <vt:lpstr>2.2 Lista de Insumos!Títulos_a_imprimir</vt:lpstr>
      <vt:lpstr>3.1 Lista Costos Personal!Títulos_a_imprimir</vt:lpstr>
      <vt:lpstr>4.1 PDO-EXP-002!Títulos_a_imprimir</vt:lpstr>
      <vt:lpstr>4.1 PDO-EXP-003!Títulos_a_imprimir</vt:lpstr>
      <vt:lpstr>4.1 PDO-EXP-004!Títulos_a_imprimir</vt:lpstr>
      <vt:lpstr>4.1 PDO-EXP-005!Títulos_a_imprimir</vt:lpstr>
      <vt:lpstr>4.1 PDO-EXP-006!Títulos_a_imprimir</vt:lpstr>
      <vt:lpstr>4.1 PDO-EXP-007!Títulos_a_imprimir</vt:lpstr>
      <vt:lpstr>4.1 PDO-EXP-008!Títulos_a_imprimir</vt:lpstr>
      <vt:lpstr>4.1 PDO-EXP-009!Títulos_a_imprimir</vt:lpstr>
      <vt:lpstr>4.2 PDO-ASB-001!Títulos_a_imprimir</vt:lpstr>
      <vt:lpstr>4.2 PDO-ASB-002!Títulos_a_imprimir</vt:lpstr>
      <vt:lpstr>4.2 PDO-ASB-003!Títulos_a_imprimir</vt:lpstr>
      <vt:lpstr>4.3 PDO-PCH-001!Títulos_a_imprimir</vt:lpstr>
      <vt:lpstr>4.4 PDO-EYD-001!Títulos_a_imprimir</vt:lpstr>
      <vt:lpstr>4.4 PDO-EYD-002!Títulos_a_imprimir</vt:lpstr>
      <vt:lpstr>4.4 PDO-EYD-003!Títulos_a_imprimir</vt:lpstr>
      <vt:lpstr>4.4 PDO-EYD-004!Títulos_a_imprimir</vt:lpstr>
      <vt:lpstr>4.4 PDO-EYD-005!Títulos_a_imprimir</vt:lpstr>
      <vt:lpstr>4.4 PDO-EYD-006!Títulos_a_imprimir</vt:lpstr>
      <vt:lpstr>4.4 PDO-EYD-007!Títulos_a_imprimir</vt:lpstr>
      <vt:lpstr>4.4 PDO-EYD-008!Títulos_a_imprimir</vt:lpstr>
      <vt:lpstr>4.4 PDO-EYD-009!Títulos_a_imprimir</vt:lpstr>
      <vt:lpstr>4.4 PDO-EYD-010!Títulos_a_imprimir</vt:lpstr>
      <vt:lpstr>4.4 PDO-EYD-011!Títulos_a_imprimir</vt:lpstr>
      <vt:lpstr>4.4 PDO-EYD-012!Títulos_a_imprimir</vt:lpstr>
      <vt:lpstr>4.4 PDO-EYD-013!Títulos_a_imprimir</vt:lpstr>
      <vt:lpstr>4.4 PDO-EYD-014!Títulos_a_imprimir</vt:lpstr>
      <vt:lpstr>4.4 PDO-EYD-015!Títulos_a_imprimir</vt:lpstr>
      <vt:lpstr>4.4 PDO-EYD-016!Títulos_a_imprimir</vt:lpstr>
      <vt:lpstr>4.4 PDO-EYD-017!Títulos_a_imprimir</vt:lpstr>
      <vt:lpstr>4.4 PDO-EYD-018!Títulos_a_imprimir</vt:lpstr>
      <vt:lpstr>4.4 PDO-EYD-019!Títulos_a_imprimir</vt:lpstr>
      <vt:lpstr>4.5 PDO-SYS-001!Títulos_a_imprimir</vt:lpstr>
      <vt:lpstr>4.5 PDO-SYS-002!Títulos_a_imprimir</vt:lpstr>
      <vt:lpstr>4.5 PDO-SYS-003!Títulos_a_imprimir</vt:lpstr>
      <vt:lpstr>4.5 PDO-SYS-004!Títulos_a_imprimir</vt:lpstr>
      <vt:lpstr>4.5 PDO-SYS-005!Títulos_a_imprimir</vt:lpstr>
      <vt:lpstr>4.5 PDO-SYS-006!Títulos_a_imprimir</vt:lpstr>
      <vt:lpstr>4.5 PDO-SYS-007!Títulos_a_imprimir</vt:lpstr>
      <vt:lpstr>4.5 PDO-SYS-008!Títulos_a_imprimir</vt:lpstr>
      <vt:lpstr>4.6 PDO-OBV-001!Títulos_a_imprimir</vt:lpstr>
      <vt:lpstr>4.6 PDO-OBV-002!Títulos_a_imprimir</vt:lpstr>
      <vt:lpstr>4.6 PDO-OBV-003!Títulos_a_imprimir</vt:lpstr>
      <vt:lpstr>4.7 PDO-TRA-001!Títulos_a_imprimir</vt:lpstr>
      <vt:lpstr>4.7 PDO-TRA-002!Títulos_a_imprimir</vt:lpstr>
      <vt:lpstr>5.1 PDO-EXP-001!Títulos_a_imprimir</vt:lpstr>
      <vt:lpstr>Factor Multiplicador!Títulos_a_imprimir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ibague</dc:creator>
  <cp:keywords/>
  <dc:description/>
  <cp:lastModifiedBy>JESUS SAAVEDRA</cp:lastModifiedBy>
  <cp:revision/>
  <dcterms:created xsi:type="dcterms:W3CDTF">2022-12-27T03:04:09Z</dcterms:created>
  <dcterms:modified xsi:type="dcterms:W3CDTF">2025-08-29T16:15:39Z</dcterms:modified>
  <cp:category/>
  <cp:contentStatus/>
</cp:coreProperties>
</file>